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0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4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8.xml" ContentType="application/vnd.openxmlformats-officedocument.spreadsheetml.revisionLog+xml"/>
  <Override PartName="/xl/revisions/revisionLog16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15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14.xml" ContentType="application/vnd.openxmlformats-officedocument.spreadsheetml.revisionLog+xml"/>
  <Override PartName="/xl/revisions/revisionLog19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18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7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25\обменникгорфо\Ефимова\Сайты\на сайт lesfin\сведения о численности\2024\"/>
    </mc:Choice>
  </mc:AlternateContent>
  <bookViews>
    <workbookView xWindow="0" yWindow="0" windowWidth="28800" windowHeight="12345"/>
  </bookViews>
  <sheets>
    <sheet name="2024" sheetId="1" r:id="rId1"/>
    <sheet name="прочие расчет" sheetId="2" r:id="rId2"/>
    <sheet name="1" sheetId="3" r:id="rId3"/>
    <sheet name="2 для обр" sheetId="4" r:id="rId4"/>
    <sheet name="2 для УСС" sheetId="5" r:id="rId5"/>
    <sheet name="Лист1" sheetId="6" r:id="rId6"/>
  </sheets>
  <definedNames>
    <definedName name="Z_1B81A8AE_A7B6_4200_A6E3_AAB7CBC10B08_.wvu.Cols" localSheetId="2" hidden="1">'1'!$H:$S</definedName>
    <definedName name="Z_1B81A8AE_A7B6_4200_A6E3_AAB7CBC10B08_.wvu.Cols" localSheetId="0" hidden="1">'2024'!$K:$T</definedName>
    <definedName name="Z_1B81A8AE_A7B6_4200_A6E3_AAB7CBC10B08_.wvu.Rows" localSheetId="2" hidden="1">'1'!$7:$7,'1'!$12:$16,'1'!$24:$28</definedName>
    <definedName name="Z_1B81A8AE_A7B6_4200_A6E3_AAB7CBC10B08_.wvu.Rows" localSheetId="3" hidden="1">'2 для обр'!$6:$7</definedName>
    <definedName name="Z_1B81A8AE_A7B6_4200_A6E3_AAB7CBC10B08_.wvu.Rows" localSheetId="0" hidden="1">'2024'!$15:$15,'2024'!$23:$24</definedName>
    <definedName name="Z_3154DB7D_7B8C_4078_B035_5816CB7E1861_.wvu.Cols" localSheetId="2" hidden="1">'1'!$H:$S</definedName>
    <definedName name="Z_3154DB7D_7B8C_4078_B035_5816CB7E1861_.wvu.Cols" localSheetId="0" hidden="1">'2024'!$K:$T</definedName>
    <definedName name="Z_3154DB7D_7B8C_4078_B035_5816CB7E1861_.wvu.Rows" localSheetId="2" hidden="1">'1'!$12:$14,'1'!$24:$28</definedName>
    <definedName name="Z_3154DB7D_7B8C_4078_B035_5816CB7E1861_.wvu.Rows" localSheetId="3" hidden="1">'2 для обр'!$6:$7</definedName>
    <definedName name="Z_3154DB7D_7B8C_4078_B035_5816CB7E1861_.wvu.Rows" localSheetId="0" hidden="1">'2024'!$15:$15,'2024'!$23:$24,'2024'!$28:$28,'2024'!$43:$44</definedName>
    <definedName name="Z_467D9F1C_199D_44D2_B539_C55450610007_.wvu.Cols" localSheetId="2" hidden="1">'1'!$H:$S</definedName>
    <definedName name="Z_467D9F1C_199D_44D2_B539_C55450610007_.wvu.Cols" localSheetId="0" hidden="1">'2024'!$K:$T</definedName>
    <definedName name="Z_467D9F1C_199D_44D2_B539_C55450610007_.wvu.Rows" localSheetId="2" hidden="1">'1'!$7:$7,'1'!$12:$16,'1'!$24:$28</definedName>
    <definedName name="Z_467D9F1C_199D_44D2_B539_C55450610007_.wvu.Rows" localSheetId="3" hidden="1">'2 для обр'!$6:$7</definedName>
    <definedName name="Z_467D9F1C_199D_44D2_B539_C55450610007_.wvu.Rows" localSheetId="0" hidden="1">'2024'!$15:$15,'2024'!$23:$24</definedName>
    <definedName name="Z_55DA6032_55C9_400E_B509_9AC5ADC42232_.wvu.Cols" localSheetId="2" hidden="1">'1'!$H:$S</definedName>
    <definedName name="Z_55DA6032_55C9_400E_B509_9AC5ADC42232_.wvu.Cols" localSheetId="0" hidden="1">'2024'!$K:$T</definedName>
    <definedName name="Z_55DA6032_55C9_400E_B509_9AC5ADC42232_.wvu.Rows" localSheetId="2" hidden="1">'1'!$7:$7,'1'!$12:$16,'1'!$24:$28</definedName>
    <definedName name="Z_55DA6032_55C9_400E_B509_9AC5ADC42232_.wvu.Rows" localSheetId="3" hidden="1">'2 для обр'!$6:$7</definedName>
    <definedName name="Z_55DA6032_55C9_400E_B509_9AC5ADC42232_.wvu.Rows" localSheetId="0" hidden="1">'2024'!$15:$15,'2024'!$23:$24</definedName>
    <definedName name="Z_EB523458_CE17_4119_A7E9_8B1ED5979891_.wvu.Cols" localSheetId="2" hidden="1">'1'!$H:$S</definedName>
    <definedName name="Z_EB523458_CE17_4119_A7E9_8B1ED5979891_.wvu.Cols" localSheetId="0" hidden="1">'2024'!$K:$T</definedName>
    <definedName name="Z_EB523458_CE17_4119_A7E9_8B1ED5979891_.wvu.Rows" localSheetId="2" hidden="1">'1'!$7:$7,'1'!$12:$16,'1'!$24:$28</definedName>
    <definedName name="Z_EB523458_CE17_4119_A7E9_8B1ED5979891_.wvu.Rows" localSheetId="3" hidden="1">'2 для обр'!$6:$7</definedName>
    <definedName name="Z_EB523458_CE17_4119_A7E9_8B1ED5979891_.wvu.Rows" localSheetId="0" hidden="1">'2024'!$15:$15,'2024'!$23:$24</definedName>
    <definedName name="Z_F22A4389_6618_4A30_A07C_2CBC3CA0918B_.wvu.Cols" localSheetId="2" hidden="1">'1'!$H:$S</definedName>
    <definedName name="Z_F22A4389_6618_4A30_A07C_2CBC3CA0918B_.wvu.Cols" localSheetId="0" hidden="1">'2024'!$K:$T</definedName>
    <definedName name="Z_F22A4389_6618_4A30_A07C_2CBC3CA0918B_.wvu.Rows" localSheetId="2" hidden="1">'1'!$7:$7,'1'!$12:$16,'1'!$24:$28</definedName>
    <definedName name="Z_F22A4389_6618_4A30_A07C_2CBC3CA0918B_.wvu.Rows" localSheetId="3" hidden="1">'2 для обр'!$6:$7</definedName>
    <definedName name="Z_F22A4389_6618_4A30_A07C_2CBC3CA0918B_.wvu.Rows" localSheetId="0" hidden="1">'2024'!$15:$15,'2024'!$23:$24</definedName>
  </definedNames>
  <calcPr calcId="162913"/>
  <customWorkbookViews>
    <customWorkbookView name="gorfo1 - Личное представление" guid="{3154DB7D-7B8C-4078-B035-5816CB7E1861}" mergeInterval="0" personalView="1" maximized="1" xWindow="-8" yWindow="-8" windowWidth="1936" windowHeight="1056" activeSheetId="1" showComments="commIndAndComment"/>
    <customWorkbookView name="Oksanochka - Личное представление" guid="{467D9F1C-199D-44D2-B539-C55450610007}" mergeInterval="0" personalView="1" maximized="1" xWindow="-8" yWindow="-8" windowWidth="1936" windowHeight="1056" activeSheetId="5"/>
    <customWorkbookView name="МарЫна - Личное представление" guid="{EB523458-CE17-4119-A7E9-8B1ED5979891}" mergeInterval="0" personalView="1" maximized="1" xWindow="-8" yWindow="-8" windowWidth="1936" windowHeight="1056" activeSheetId="1"/>
    <customWorkbookView name="FLOW - Личное представление" guid="{1B81A8AE-A7B6-4200-A6E3-AAB7CBC10B08}" mergeInterval="0" personalView="1" maximized="1" xWindow="1" yWindow="1" windowWidth="1596" windowHeight="603" activeSheetId="1"/>
    <customWorkbookView name="Казакова Марина Владимировна - Личное представление" guid="{55DA6032-55C9-400E-B509-9AC5ADC42232}" mergeInterval="0" personalView="1" maximized="1" xWindow="-8" yWindow="-8" windowWidth="1936" windowHeight="1056" activeSheetId="1"/>
    <customWorkbookView name="FLOAT2022 - Личное представление" guid="{F22A4389-6618-4A30-A07C-2CBC3CA0918B}" mergeInterval="0" personalView="1" maximized="1" xWindow="-8" yWindow="-8" windowWidth="1616" windowHeight="868" activeSheetId="4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5" i="1" l="1"/>
  <c r="C41" i="1"/>
  <c r="C6" i="3"/>
  <c r="B41" i="1"/>
  <c r="C11" i="5" l="1"/>
  <c r="C10" i="5"/>
  <c r="C9" i="5"/>
  <c r="C13" i="4" l="1"/>
  <c r="B13" i="4"/>
  <c r="C17" i="1"/>
  <c r="B7" i="1" l="1"/>
  <c r="A2" i="3" l="1"/>
  <c r="C23" i="3" l="1"/>
  <c r="A2" i="4" l="1"/>
  <c r="C12" i="1" l="1"/>
  <c r="B18" i="1" l="1"/>
  <c r="B6" i="1" l="1"/>
  <c r="C18" i="1" l="1"/>
  <c r="B9" i="1" l="1"/>
  <c r="B10" i="1"/>
  <c r="B11" i="1"/>
  <c r="B12" i="1"/>
  <c r="B13" i="1"/>
  <c r="B14" i="1"/>
  <c r="C6" i="1" l="1"/>
  <c r="C16" i="1"/>
  <c r="C14" i="1"/>
  <c r="C13" i="1"/>
  <c r="C11" i="1"/>
  <c r="C10" i="1"/>
  <c r="C9" i="1"/>
  <c r="C8" i="4" l="1"/>
  <c r="B8" i="4"/>
  <c r="C6" i="5" l="1"/>
  <c r="B31" i="1" l="1"/>
  <c r="C40" i="1" l="1"/>
  <c r="C39" i="1"/>
  <c r="C38" i="1"/>
  <c r="C36" i="1" l="1"/>
  <c r="C35" i="1"/>
  <c r="C33" i="1" l="1"/>
  <c r="B40" i="1"/>
  <c r="B39" i="1"/>
  <c r="B38" i="1"/>
  <c r="B36" i="1"/>
  <c r="B35" i="1"/>
  <c r="B6" i="5"/>
  <c r="B23" i="3"/>
  <c r="B42" i="1" s="1"/>
  <c r="B33" i="1" l="1"/>
  <c r="B37" i="1"/>
  <c r="B32" i="1"/>
  <c r="C32" i="1"/>
  <c r="C31" i="1"/>
  <c r="C37" i="1" l="1"/>
  <c r="C42" i="1" l="1"/>
  <c r="B29" i="1" l="1"/>
  <c r="C29" i="1"/>
</calcChain>
</file>

<file path=xl/sharedStrings.xml><?xml version="1.0" encoding="utf-8"?>
<sst xmlns="http://schemas.openxmlformats.org/spreadsheetml/2006/main" count="114" uniqueCount="88">
  <si>
    <t>Администрация города Лесосибирска,</t>
  </si>
  <si>
    <t>по переселению граждан из районов Крайнего Севера и приравненных к ним местностей</t>
  </si>
  <si>
    <t>Финансовое управление администрации г.Лесосибирска</t>
  </si>
  <si>
    <t>Отдел культуры администрации города Лесосибирска</t>
  </si>
  <si>
    <t>Отдел спорта и молодежной политики администрации города Лесосибирска</t>
  </si>
  <si>
    <t>Управление образования администрации города Лесосибирска,</t>
  </si>
  <si>
    <t xml:space="preserve"> по опеке и попечительству</t>
  </si>
  <si>
    <t xml:space="preserve">                  в том числе муниципальные служащие, осуществляющие государственные полномочия, переданные органам местного самоуправления:</t>
  </si>
  <si>
    <t>Лесосибирский городской Совет депутатов</t>
  </si>
  <si>
    <t>Контрольно-счётная палата города Лесосибирска</t>
  </si>
  <si>
    <t xml:space="preserve">Фактические затраты на денежное содержание </t>
  </si>
  <si>
    <t>Численность</t>
  </si>
  <si>
    <t>Муниципальные служащие</t>
  </si>
  <si>
    <t>Работники муниципальных учреждений</t>
  </si>
  <si>
    <t>в том числе:</t>
  </si>
  <si>
    <t>Общеобразовательные учреждения</t>
  </si>
  <si>
    <t>Дошкольное образовательные учреждения</t>
  </si>
  <si>
    <t xml:space="preserve">Учреждения дополнительного образования </t>
  </si>
  <si>
    <t>Учреждения культуры</t>
  </si>
  <si>
    <t>Учреждения спортивной направленности</t>
  </si>
  <si>
    <t>Прочие учреждения</t>
  </si>
  <si>
    <t>Комитет по управлению муниципальной собственностью г.Лесосибирска</t>
  </si>
  <si>
    <t>из них:</t>
  </si>
  <si>
    <t xml:space="preserve">              Спортивные школы</t>
  </si>
  <si>
    <t xml:space="preserve">              Музыкальные и художественные школы</t>
  </si>
  <si>
    <t xml:space="preserve">              Центр дополнительного образования</t>
  </si>
  <si>
    <t>Работники органов местного самоуправления, переведенные на систему оплаты труда</t>
  </si>
  <si>
    <t xml:space="preserve">                   по созданию и обеспечению деятельности комиссий по делам несовершеннолетних и защите их прав</t>
  </si>
  <si>
    <t xml:space="preserve">                   в том числе муниципальные служащие, осуществляющие государственные полномочия, переданные органам местного самоуправления по опеке и попечительству</t>
  </si>
  <si>
    <t xml:space="preserve">                на выполнение государственных полномочий по созданию и обеспечению деятельности административных комиссий</t>
  </si>
  <si>
    <t xml:space="preserve">прочие учреждения: </t>
  </si>
  <si>
    <t>АГГ</t>
  </si>
  <si>
    <t>ЛГА</t>
  </si>
  <si>
    <t>ГО и ЧС</t>
  </si>
  <si>
    <t>УМЗ</t>
  </si>
  <si>
    <t>УСС</t>
  </si>
  <si>
    <t>КЦСОН</t>
  </si>
  <si>
    <t>УКС</t>
  </si>
  <si>
    <t>УГХ</t>
  </si>
  <si>
    <t>з/п</t>
  </si>
  <si>
    <t>числ</t>
  </si>
  <si>
    <t>ВУС</t>
  </si>
  <si>
    <t>Совет</t>
  </si>
  <si>
    <t>Обр. пр.</t>
  </si>
  <si>
    <t>Администрация</t>
  </si>
  <si>
    <t>Прочие учреждения:</t>
  </si>
  <si>
    <t>МКУ АГГ</t>
  </si>
  <si>
    <t>МКУ ЛГА</t>
  </si>
  <si>
    <t>МКУ ГО и ЧС</t>
  </si>
  <si>
    <t>МКУ УМЗ</t>
  </si>
  <si>
    <t>МКУ УСС</t>
  </si>
  <si>
    <t>МКУ Управление образования</t>
  </si>
  <si>
    <t>МБУ МИМЦ</t>
  </si>
  <si>
    <t>Учреждения дополнительного образования  (МБУ "ЦДО")</t>
  </si>
  <si>
    <t>Дошкольные образовательные учреждения</t>
  </si>
  <si>
    <t>Фактические затраты на денежное содержание (ст.211)</t>
  </si>
  <si>
    <t>МБУ Молодежный центр</t>
  </si>
  <si>
    <t>Спортивные школы (МБУ СШ №1, МБУ СШ по ВЕ)</t>
  </si>
  <si>
    <t>Музыкальные и художественные школы</t>
  </si>
  <si>
    <t>Учреждения спортивной направленности (МБУ Стадион Труд, МБУ ФОКпоМЖ Стрела)</t>
  </si>
  <si>
    <t xml:space="preserve">Среднесписочная численность </t>
  </si>
  <si>
    <t>в том числе муниципальные служащие, осуществляющие государственные полномочия, переданные органам местного самоуправления:</t>
  </si>
  <si>
    <t>Фактические затраты на денежное содержание (211)</t>
  </si>
  <si>
    <t>Учреждение молодежной политики</t>
  </si>
  <si>
    <t>Отдел образования администрации города Лесосибирска,</t>
  </si>
  <si>
    <t>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</si>
  <si>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по осуществлению мониторинга состояния и развития лесной промышленности</t>
  </si>
  <si>
    <t xml:space="preserve">           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несовершеннолетних</t>
  </si>
  <si>
    <t xml:space="preserve">    муниципальные служащие, осуществляющие государственные полномочия, переданные органам местного самоуправления  по опеке и попечительству в отношении несовершеннолетних</t>
  </si>
  <si>
    <t>государственные полномочия по обеспечению предоставления меры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Красноярского края от 08 июля 2021 года № 11-5284, 11-5328)</t>
  </si>
  <si>
    <t>государственные полномочия по осуществлению мониторинга состояния и развития лесной промышленности</t>
  </si>
  <si>
    <t>ср.спис.числ. я не проставляю, т.к. здесь с 01.08.2021 осуществляется доплата в виде денежного поощрения 2-м сотрудникам, работающих в опеке и попечительству в отношении несовершеннолетних, данные люди входят в ср.сп.числ.в опеке и попечительству в отношении несовершеннолетних, либо данную сумму убрать в опеку несовершеннолетних или вообще не выделять</t>
  </si>
  <si>
    <t>тыс. руб.</t>
  </si>
  <si>
    <t>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</t>
  </si>
  <si>
    <t>В Т.Ч. 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</t>
  </si>
  <si>
    <r>
      <rPr>
        <sz val="8.5"/>
        <color rgb="FFFF0000"/>
        <rFont val="Verdana"/>
        <family val="2"/>
        <charset val="204"/>
      </rPr>
      <t>Среднесписочная</t>
    </r>
    <r>
      <rPr>
        <sz val="8.5"/>
        <color indexed="8"/>
        <rFont val="Verdana"/>
        <family val="2"/>
        <charset val="204"/>
      </rPr>
      <t xml:space="preserve"> численность (общая)</t>
    </r>
  </si>
  <si>
    <t>МУП  ЖКХ Стрелка</t>
  </si>
  <si>
    <t>ср.спис.числ. я не проставляю, т.к. здесь осуществляется доплата в виде денежного поощрения 2-м сотрудникам, работающих в опеке и попечительству в отношении несовершеннолетних, данные люди входят в ср.сп.числ.в опеке и попечительству в отношении несовершеннолетних</t>
  </si>
  <si>
    <t>ГОСУДАРСТВЕННЫЕ ПОЛНОМОЧИЯ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РОДИТЕЛЕЙЛИЦ, ЛИЦ, КОТОРЫЕ ДОСТИГЛИ ВОЗРАСТА 23 ЛЕТ*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</si>
  <si>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</si>
  <si>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государственные полномочия по обеспечению предоставления меры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Красноярского края от 08 июля 2021 года № 11-5284, 11-5328)*</t>
  </si>
  <si>
    <r>
      <t xml:space="preserve">ПРИМЕЧАНИЕ*:  </t>
    </r>
    <r>
      <rPr>
        <sz val="11"/>
        <color theme="1"/>
        <rFont val="Calibri"/>
        <family val="2"/>
        <charset val="204"/>
        <scheme val="minor"/>
      </rPr>
      <t>по обеспечению жилыми помещениями детей-сирот с 11.05 принят сотрудник,  также по данным полномочиям доплачивают 2-м сотрудникам администрации.</t>
    </r>
  </si>
  <si>
    <t xml:space="preserve">МУП </t>
  </si>
  <si>
    <t>государственные полномочия в области охраны труда по государственному управлению охраной труда</t>
  </si>
  <si>
    <t>осуществляется доплата в виде доплаты (в %) за увеличение объема работ от оклада 1 сотруднику, работающему в опеке и попечительству в отношении несовершеннолетних, данные люди входят в ср.сп.числ.в опеке и попечительству в отношении несовершеннолетних</t>
  </si>
  <si>
    <t>осуществляется доплата в виде доплаты (в %) за увеличение объема работ от оклада 2 сотрудникам, работающим в мониторинге сост.и разв.лесн.пром., данные люди входят в ср.сп.числ.в мониторинг состояния и разв.лесн.пром.</t>
  </si>
  <si>
    <t>ср.спис.числ. я не проставляю, т.к.  с 01.01.2024 осуществляется доплата  (в %) за увеличение объема работ от оклада в виде  2-м сотрудникам из КУМСа</t>
  </si>
  <si>
    <t>Сведения о численности работников органов местного самоуправления г.Лесосибирска и работниках муниципальных учреждений на 01 октября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</si>
</sst>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</numFmts>
  <fonts count="16" x14ac:knownFonts="1">
    <font>
      <sz val="11"/>
      <color theme="1"/>
      <name val="Calibri"/>
      <family val="2"/>
      <charset val="204"/>
      <scheme val="minor"/>
    </font>
    <font>
      <sz val="8.5"/>
      <color indexed="8"/>
      <name val="Verdana"/>
      <family val="2"/>
      <charset val="204"/>
    </font>
    <font>
      <i/>
      <sz val="8.5"/>
      <color indexed="8"/>
      <name val="Verdana"/>
      <family val="2"/>
      <charset val="204"/>
    </font>
    <font>
      <sz val="8"/>
      <name val="Calibri"/>
      <family val="2"/>
      <charset val="204"/>
    </font>
    <font>
      <b/>
      <sz val="8.5"/>
      <color indexed="8"/>
      <name val="Verdan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8.5"/>
      <color rgb="FFFF0000"/>
      <name val="Verdana"/>
      <family val="2"/>
      <charset val="204"/>
    </font>
    <font>
      <sz val="11"/>
      <name val="Calibri"/>
      <family val="2"/>
      <charset val="204"/>
      <scheme val="minor"/>
    </font>
    <font>
      <sz val="8.5"/>
      <name val="Verdana"/>
      <family val="2"/>
      <charset val="204"/>
    </font>
    <font>
      <i/>
      <sz val="8.5"/>
      <color theme="1"/>
      <name val="Verdana"/>
      <family val="2"/>
      <charset val="204"/>
    </font>
    <font>
      <sz val="8.5"/>
      <color theme="1"/>
      <name val="Verdana"/>
      <family val="2"/>
      <charset val="204"/>
    </font>
    <font>
      <sz val="8.5"/>
      <color rgb="FFFF0000"/>
      <name val="Verdana"/>
      <family val="2"/>
      <charset val="204"/>
    </font>
    <font>
      <i/>
      <sz val="8.5"/>
      <name val="Verdana"/>
      <family val="2"/>
      <charset val="204"/>
    </font>
    <font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111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165" fontId="1" fillId="0" borderId="1" xfId="0" applyNumberFormat="1" applyFont="1" applyFill="1" applyBorder="1" applyAlignment="1">
      <alignment horizontal="center" vertical="top" wrapText="1"/>
    </xf>
    <xf numFmtId="165" fontId="2" fillId="0" borderId="1" xfId="0" applyNumberFormat="1" applyFont="1" applyFill="1" applyBorder="1" applyAlignment="1">
      <alignment horizontal="center" vertical="top" wrapText="1"/>
    </xf>
    <xf numFmtId="1" fontId="0" fillId="0" borderId="0" xfId="0" applyNumberFormat="1"/>
    <xf numFmtId="165" fontId="0" fillId="0" borderId="0" xfId="0" applyNumberFormat="1"/>
    <xf numFmtId="1" fontId="1" fillId="0" borderId="1" xfId="0" applyNumberFormat="1" applyFont="1" applyFill="1" applyBorder="1" applyAlignment="1">
      <alignment horizontal="center"/>
    </xf>
    <xf numFmtId="165" fontId="1" fillId="0" borderId="1" xfId="1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/>
    <xf numFmtId="165" fontId="1" fillId="0" borderId="1" xfId="0" applyNumberFormat="1" applyFont="1" applyFill="1" applyBorder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5" fontId="1" fillId="0" borderId="1" xfId="1" applyNumberFormat="1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166" fontId="4" fillId="0" borderId="1" xfId="0" applyNumberFormat="1" applyFont="1" applyFill="1" applyBorder="1" applyAlignment="1">
      <alignment horizontal="center" vertical="top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1" fontId="0" fillId="0" borderId="1" xfId="0" applyNumberFormat="1" applyBorder="1"/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0" fillId="0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1" fontId="0" fillId="0" borderId="1" xfId="0" applyNumberFormat="1" applyBorder="1" applyAlignment="1">
      <alignment horizontal="right"/>
    </xf>
    <xf numFmtId="164" fontId="2" fillId="0" borderId="1" xfId="1" applyFont="1" applyFill="1" applyBorder="1" applyAlignment="1">
      <alignment horizontal="center" vertical="top" wrapText="1"/>
    </xf>
    <xf numFmtId="164" fontId="1" fillId="0" borderId="1" xfId="1" applyFont="1" applyFill="1" applyBorder="1" applyAlignment="1">
      <alignment horizontal="center" vertical="top" wrapText="1"/>
    </xf>
    <xf numFmtId="164" fontId="1" fillId="0" borderId="1" xfId="1" applyFont="1" applyFill="1" applyBorder="1" applyAlignment="1">
      <alignment horizontal="center"/>
    </xf>
    <xf numFmtId="164" fontId="4" fillId="0" borderId="1" xfId="1" applyFont="1" applyFill="1" applyBorder="1" applyAlignment="1">
      <alignment horizontal="center"/>
    </xf>
    <xf numFmtId="164" fontId="1" fillId="0" borderId="1" xfId="1" applyFont="1" applyFill="1" applyBorder="1"/>
    <xf numFmtId="164" fontId="1" fillId="0" borderId="1" xfId="1" applyFont="1" applyFill="1" applyBorder="1" applyAlignment="1">
      <alignment horizontal="center" vertical="top"/>
    </xf>
    <xf numFmtId="164" fontId="1" fillId="0" borderId="1" xfId="1" applyFont="1" applyFill="1" applyBorder="1" applyAlignment="1">
      <alignment horizontal="center" vertical="center"/>
    </xf>
    <xf numFmtId="164" fontId="4" fillId="0" borderId="1" xfId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right" vertical="top" wrapText="1"/>
    </xf>
    <xf numFmtId="43" fontId="0" fillId="0" borderId="0" xfId="0" applyNumberFormat="1"/>
    <xf numFmtId="0" fontId="9" fillId="0" borderId="0" xfId="0" applyFont="1"/>
    <xf numFmtId="0" fontId="0" fillId="0" borderId="0" xfId="0" applyAlignment="1">
      <alignment horizontal="right"/>
    </xf>
    <xf numFmtId="2" fontId="0" fillId="0" borderId="0" xfId="0" applyNumberFormat="1"/>
    <xf numFmtId="0" fontId="6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top"/>
    </xf>
    <xf numFmtId="1" fontId="10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top"/>
    </xf>
    <xf numFmtId="165" fontId="10" fillId="0" borderId="1" xfId="0" applyNumberFormat="1" applyFont="1" applyFill="1" applyBorder="1" applyAlignment="1">
      <alignment horizontal="center" vertical="top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6" fillId="0" borderId="0" xfId="0" applyFont="1" applyBorder="1" applyAlignment="1">
      <alignment horizontal="left" wrapText="1"/>
    </xf>
    <xf numFmtId="165" fontId="12" fillId="0" borderId="1" xfId="0" applyNumberFormat="1" applyFont="1" applyFill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1" fontId="1" fillId="4" borderId="1" xfId="0" applyNumberFormat="1" applyFont="1" applyFill="1" applyBorder="1" applyAlignment="1">
      <alignment horizontal="center"/>
    </xf>
    <xf numFmtId="0" fontId="0" fillId="0" borderId="0" xfId="0" applyAlignment="1">
      <alignment horizontal="left" indent="1"/>
    </xf>
    <xf numFmtId="166" fontId="0" fillId="0" borderId="1" xfId="0" applyNumberFormat="1" applyBorder="1"/>
    <xf numFmtId="0" fontId="1" fillId="5" borderId="1" xfId="0" applyFont="1" applyFill="1" applyBorder="1" applyAlignment="1">
      <alignment horizontal="justify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/>
    </xf>
    <xf numFmtId="1" fontId="1" fillId="5" borderId="1" xfId="0" applyNumberFormat="1" applyFont="1" applyFill="1" applyBorder="1" applyAlignment="1">
      <alignment horizontal="center" vertical="top" wrapText="1"/>
    </xf>
    <xf numFmtId="0" fontId="15" fillId="0" borderId="0" xfId="0" applyFont="1"/>
    <xf numFmtId="0" fontId="0" fillId="0" borderId="0" xfId="0" applyAlignment="1">
      <alignment vertical="top"/>
    </xf>
    <xf numFmtId="1" fontId="14" fillId="0" borderId="1" xfId="0" applyNumberFormat="1" applyFont="1" applyFill="1" applyBorder="1" applyAlignment="1">
      <alignment horizontal="center" vertical="top" wrapText="1"/>
    </xf>
    <xf numFmtId="164" fontId="1" fillId="5" borderId="1" xfId="1" applyFont="1" applyFill="1" applyBorder="1" applyAlignment="1">
      <alignment horizontal="center" wrapText="1"/>
    </xf>
    <xf numFmtId="164" fontId="1" fillId="0" borderId="1" xfId="1" applyFont="1" applyFill="1" applyBorder="1" applyAlignment="1">
      <alignment horizontal="center" wrapText="1"/>
    </xf>
    <xf numFmtId="0" fontId="15" fillId="0" borderId="0" xfId="0" applyFont="1" applyAlignment="1">
      <alignment wrapText="1"/>
    </xf>
    <xf numFmtId="1" fontId="11" fillId="0" borderId="1" xfId="0" applyNumberFormat="1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right" vertical="top" wrapText="1"/>
    </xf>
    <xf numFmtId="165" fontId="10" fillId="0" borderId="1" xfId="1" applyNumberFormat="1" applyFont="1" applyFill="1" applyBorder="1" applyAlignment="1">
      <alignment horizontal="center" vertical="top"/>
    </xf>
    <xf numFmtId="165" fontId="10" fillId="0" borderId="1" xfId="1" applyNumberFormat="1" applyFont="1" applyFill="1" applyBorder="1" applyAlignment="1">
      <alignment horizontal="center"/>
    </xf>
    <xf numFmtId="1" fontId="10" fillId="4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center"/>
    </xf>
    <xf numFmtId="164" fontId="12" fillId="0" borderId="1" xfId="1" applyFont="1" applyFill="1" applyBorder="1" applyAlignment="1">
      <alignment horizontal="center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165" fontId="0" fillId="0" borderId="1" xfId="0" applyNumberFormat="1" applyBorder="1" applyAlignment="1">
      <alignment horizontal="right"/>
    </xf>
    <xf numFmtId="0" fontId="6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top" wrapText="1"/>
    </xf>
    <xf numFmtId="1" fontId="2" fillId="0" borderId="3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1" fontId="1" fillId="0" borderId="2" xfId="0" applyNumberFormat="1" applyFont="1" applyFill="1" applyBorder="1" applyAlignment="1">
      <alignment horizontal="center"/>
    </xf>
    <xf numFmtId="1" fontId="1" fillId="0" borderId="3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top" wrapText="1"/>
    </xf>
    <xf numFmtId="1" fontId="11" fillId="0" borderId="2" xfId="0" applyNumberFormat="1" applyFont="1" applyFill="1" applyBorder="1" applyAlignment="1">
      <alignment horizontal="center" vertical="top" wrapText="1"/>
    </xf>
    <xf numFmtId="1" fontId="11" fillId="0" borderId="3" xfId="0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usernames" Target="revisions/userNam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revisionHeaders" Target="revisions/revisionHeaders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31" Type="http://schemas.openxmlformats.org/officeDocument/2006/relationships/revisionLog" Target="revisionLog4.xml"/><Relationship Id="rId230" Type="http://schemas.openxmlformats.org/officeDocument/2006/relationships/revisionLog" Target="revisionLog3.xml"/><Relationship Id="rId235" Type="http://schemas.openxmlformats.org/officeDocument/2006/relationships/revisionLog" Target="revisionLog8.xml"/><Relationship Id="rId243" Type="http://schemas.openxmlformats.org/officeDocument/2006/relationships/revisionLog" Target="revisionLog16.xml"/><Relationship Id="rId234" Type="http://schemas.openxmlformats.org/officeDocument/2006/relationships/revisionLog" Target="revisionLog7.xml"/><Relationship Id="rId239" Type="http://schemas.openxmlformats.org/officeDocument/2006/relationships/revisionLog" Target="revisionLog12.xml"/><Relationship Id="rId247" Type="http://schemas.openxmlformats.org/officeDocument/2006/relationships/revisionLog" Target="revisionLog20.xml"/><Relationship Id="rId242" Type="http://schemas.openxmlformats.org/officeDocument/2006/relationships/revisionLog" Target="revisionLog15.xml"/><Relationship Id="rId233" Type="http://schemas.openxmlformats.org/officeDocument/2006/relationships/revisionLog" Target="revisionLog6.xml"/><Relationship Id="rId238" Type="http://schemas.openxmlformats.org/officeDocument/2006/relationships/revisionLog" Target="revisionLog11.xml"/><Relationship Id="rId241" Type="http://schemas.openxmlformats.org/officeDocument/2006/relationships/revisionLog" Target="revisionLog14.xml"/><Relationship Id="rId246" Type="http://schemas.openxmlformats.org/officeDocument/2006/relationships/revisionLog" Target="revisionLog19.xml"/><Relationship Id="rId229" Type="http://schemas.openxmlformats.org/officeDocument/2006/relationships/revisionLog" Target="revisionLog2.xml"/><Relationship Id="rId237" Type="http://schemas.openxmlformats.org/officeDocument/2006/relationships/revisionLog" Target="revisionLog10.xml"/><Relationship Id="rId232" Type="http://schemas.openxmlformats.org/officeDocument/2006/relationships/revisionLog" Target="revisionLog5.xml"/><Relationship Id="rId240" Type="http://schemas.openxmlformats.org/officeDocument/2006/relationships/revisionLog" Target="revisionLog13.xml"/><Relationship Id="rId245" Type="http://schemas.openxmlformats.org/officeDocument/2006/relationships/revisionLog" Target="revisionLog18.xml"/><Relationship Id="rId228" Type="http://schemas.openxmlformats.org/officeDocument/2006/relationships/revisionLog" Target="revisionLog1.xml"/><Relationship Id="rId236" Type="http://schemas.openxmlformats.org/officeDocument/2006/relationships/revisionLog" Target="revisionLog9.xml"/><Relationship Id="rId244" Type="http://schemas.openxmlformats.org/officeDocument/2006/relationships/revisionLog" Target="revisionLog17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8F89D305-972B-44F8-9344-EF64351B36BF}" diskRevisions="1" revisionId="1724" version="3">
  <header guid="{0E3308E4-0C2B-4261-BD42-A87BB900779C}" dateTime="2024-10-08T10:09:14" maxSheetId="7" userName="gorfo1" r:id="rId228">
    <sheetIdMap count="6">
      <sheetId val="1"/>
      <sheetId val="2"/>
      <sheetId val="3"/>
      <sheetId val="4"/>
      <sheetId val="5"/>
      <sheetId val="6"/>
    </sheetIdMap>
  </header>
  <header guid="{128B849F-C86F-4A78-B341-EA1C7E9AA5DE}" dateTime="2024-10-08T10:10:14" maxSheetId="7" userName="gorfo1" r:id="rId229" minRId="1557" maxRId="1623">
    <sheetIdMap count="6">
      <sheetId val="1"/>
      <sheetId val="2"/>
      <sheetId val="3"/>
      <sheetId val="4"/>
      <sheetId val="5"/>
      <sheetId val="6"/>
    </sheetIdMap>
  </header>
  <header guid="{AD992656-AE35-4E37-A773-45CE46D54892}" dateTime="2024-10-08T10:56:20" maxSheetId="7" userName="FLOAT2022" r:id="rId230" minRId="1624" maxRId="1636">
    <sheetIdMap count="6">
      <sheetId val="1"/>
      <sheetId val="2"/>
      <sheetId val="3"/>
      <sheetId val="4"/>
      <sheetId val="5"/>
      <sheetId val="6"/>
    </sheetIdMap>
  </header>
  <header guid="{A698314D-BCF4-47F4-8F54-84AAA9311DD2}" dateTime="2024-10-11T11:27:33" maxSheetId="7" userName="Oksanochka" r:id="rId231" minRId="1642" maxRId="1647">
    <sheetIdMap count="6">
      <sheetId val="1"/>
      <sheetId val="2"/>
      <sheetId val="3"/>
      <sheetId val="4"/>
      <sheetId val="5"/>
      <sheetId val="6"/>
    </sheetIdMap>
  </header>
  <header guid="{BA7A349D-11AB-44D3-A3FE-EDB25708E7B9}" dateTime="2024-10-11T11:38:07" maxSheetId="7" userName="Oksanochka" r:id="rId232" minRId="1653" maxRId="1656">
    <sheetIdMap count="6">
      <sheetId val="1"/>
      <sheetId val="2"/>
      <sheetId val="3"/>
      <sheetId val="4"/>
      <sheetId val="5"/>
      <sheetId val="6"/>
    </sheetIdMap>
  </header>
  <header guid="{D77EEB23-3030-4099-95AA-9628236146C3}" dateTime="2024-10-11T11:48:21" maxSheetId="7" userName="Oksanochka" r:id="rId233" minRId="1657" maxRId="1665">
    <sheetIdMap count="6">
      <sheetId val="1"/>
      <sheetId val="2"/>
      <sheetId val="3"/>
      <sheetId val="4"/>
      <sheetId val="5"/>
      <sheetId val="6"/>
    </sheetIdMap>
  </header>
  <header guid="{01ED4B1A-4FF4-4706-906F-EBD8DF238CE8}" dateTime="2024-10-11T12:14:08" maxSheetId="7" userName="Oksanochka" r:id="rId234" minRId="1666" maxRId="1674">
    <sheetIdMap count="6">
      <sheetId val="1"/>
      <sheetId val="2"/>
      <sheetId val="3"/>
      <sheetId val="4"/>
      <sheetId val="5"/>
      <sheetId val="6"/>
    </sheetIdMap>
  </header>
  <header guid="{02459464-24D8-4AFC-9AA2-6E7DA677255A}" dateTime="2024-10-11T12:36:17" maxSheetId="7" userName="Oksanochka" r:id="rId235" minRId="1675" maxRId="1683">
    <sheetIdMap count="6">
      <sheetId val="1"/>
      <sheetId val="2"/>
      <sheetId val="3"/>
      <sheetId val="4"/>
      <sheetId val="5"/>
      <sheetId val="6"/>
    </sheetIdMap>
  </header>
  <header guid="{0B17B720-91CE-4FD8-B6C6-2C73CA64AFDC}" dateTime="2024-10-11T12:49:32" maxSheetId="7" userName="Oksanochka" r:id="rId236" minRId="1684" maxRId="1686">
    <sheetIdMap count="6">
      <sheetId val="1"/>
      <sheetId val="2"/>
      <sheetId val="3"/>
      <sheetId val="4"/>
      <sheetId val="5"/>
      <sheetId val="6"/>
    </sheetIdMap>
  </header>
  <header guid="{FB7C1092-6D1D-4EBF-8A0C-08A0E26ABF38}" dateTime="2024-10-11T12:50:41" maxSheetId="7" userName="Oksanochka" r:id="rId237" minRId="1687" maxRId="1688">
    <sheetIdMap count="6">
      <sheetId val="1"/>
      <sheetId val="2"/>
      <sheetId val="3"/>
      <sheetId val="4"/>
      <sheetId val="5"/>
      <sheetId val="6"/>
    </sheetIdMap>
  </header>
  <header guid="{4A1493BA-DDC6-4B56-B4B4-49077D5EC6DE}" dateTime="2024-10-11T12:52:46" maxSheetId="7" userName="Oksanochka" r:id="rId238" minRId="1689" maxRId="1691">
    <sheetIdMap count="6">
      <sheetId val="1"/>
      <sheetId val="2"/>
      <sheetId val="3"/>
      <sheetId val="4"/>
      <sheetId val="5"/>
      <sheetId val="6"/>
    </sheetIdMap>
  </header>
  <header guid="{9394189B-EC26-4A27-9CA9-BB48A1292153}" dateTime="2024-10-11T12:54:10" maxSheetId="7" userName="Oksanochka" r:id="rId239" minRId="1692" maxRId="1693">
    <sheetIdMap count="6">
      <sheetId val="1"/>
      <sheetId val="2"/>
      <sheetId val="3"/>
      <sheetId val="4"/>
      <sheetId val="5"/>
      <sheetId val="6"/>
    </sheetIdMap>
  </header>
  <header guid="{3DF2DBC3-9ED6-45BA-B885-C713578EA1BC}" dateTime="2024-10-11T12:56:13" maxSheetId="7" userName="Oksanochka" r:id="rId240" minRId="1694" maxRId="1696">
    <sheetIdMap count="6">
      <sheetId val="1"/>
      <sheetId val="2"/>
      <sheetId val="3"/>
      <sheetId val="4"/>
      <sheetId val="5"/>
      <sheetId val="6"/>
    </sheetIdMap>
  </header>
  <header guid="{65CC7F2E-A644-4A93-894E-E3212D3AB71F}" dateTime="2024-10-11T12:57:47" maxSheetId="7" userName="Oksanochka" r:id="rId241" minRId="1697" maxRId="1698">
    <sheetIdMap count="6">
      <sheetId val="1"/>
      <sheetId val="2"/>
      <sheetId val="3"/>
      <sheetId val="4"/>
      <sheetId val="5"/>
      <sheetId val="6"/>
    </sheetIdMap>
  </header>
  <header guid="{4C196785-6E83-483D-BB67-F2CD9CB76F17}" dateTime="2024-10-11T12:58:41" maxSheetId="7" userName="Oksanochka" r:id="rId242" minRId="1699" maxRId="1700">
    <sheetIdMap count="6">
      <sheetId val="1"/>
      <sheetId val="2"/>
      <sheetId val="3"/>
      <sheetId val="4"/>
      <sheetId val="5"/>
      <sheetId val="6"/>
    </sheetIdMap>
  </header>
  <header guid="{DDCB0D06-DA67-4053-9E63-3B2E1C103D30}" dateTime="2024-10-11T13:56:15" maxSheetId="7" userName="Oksanochka" r:id="rId243" minRId="1701" maxRId="1702">
    <sheetIdMap count="6">
      <sheetId val="1"/>
      <sheetId val="2"/>
      <sheetId val="3"/>
      <sheetId val="4"/>
      <sheetId val="5"/>
      <sheetId val="6"/>
    </sheetIdMap>
  </header>
  <header guid="{EFDCF358-6528-4680-A6D7-D37699C77152}" dateTime="2024-10-14T11:46:17" maxSheetId="7" userName="gorfo1" r:id="rId244">
    <sheetIdMap count="6">
      <sheetId val="1"/>
      <sheetId val="2"/>
      <sheetId val="3"/>
      <sheetId val="4"/>
      <sheetId val="5"/>
      <sheetId val="6"/>
    </sheetIdMap>
  </header>
  <header guid="{A169ED32-8C3F-4C30-B3A7-389FE2DF97BF}" dateTime="2024-10-14T11:46:34" maxSheetId="7" userName="gorfo1" r:id="rId245" minRId="1708" maxRId="1709">
    <sheetIdMap count="6">
      <sheetId val="1"/>
      <sheetId val="2"/>
      <sheetId val="3"/>
      <sheetId val="4"/>
      <sheetId val="5"/>
      <sheetId val="6"/>
    </sheetIdMap>
  </header>
  <header guid="{0538E274-B7E7-40FF-BA21-08DC6EECFD80}" dateTime="2024-10-14T11:52:08" maxSheetId="7" userName="gorfo1" r:id="rId246" minRId="1710" maxRId="1712">
    <sheetIdMap count="6">
      <sheetId val="1"/>
      <sheetId val="2"/>
      <sheetId val="3"/>
      <sheetId val="4"/>
      <sheetId val="5"/>
      <sheetId val="6"/>
    </sheetIdMap>
  </header>
  <header guid="{8F89D305-972B-44F8-9344-EF64351B36BF}" dateTime="2024-10-14T11:54:20" maxSheetId="7" userName="gorfo1" r:id="rId247" minRId="1718" maxRId="1719">
    <sheetIdMap count="6">
      <sheetId val="1"/>
      <sheetId val="2"/>
      <sheetId val="3"/>
      <sheetId val="4"/>
      <sheetId val="5"/>
      <sheetId val="6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154DB7D-7B8C-4078-B035-5816CB7E1861}" action="delete"/>
  <rdn rId="0" localSheetId="1" customView="1" name="Z_3154DB7D_7B8C_4078_B035_5816CB7E1861_.wvu.Rows" hidden="1" oldHidden="1">
    <formula>'2024'!$15:$15,'2024'!$23:$24</formula>
    <oldFormula>'2024'!$15:$15,'2024'!$23:$24</oldFormula>
  </rdn>
  <rdn rId="0" localSheetId="1" customView="1" name="Z_3154DB7D_7B8C_4078_B035_5816CB7E1861_.wvu.Cols" hidden="1" oldHidden="1">
    <formula>'2024'!$K:$T</formula>
    <oldFormula>'2024'!$K:$T</oldFormula>
  </rdn>
  <rdn rId="0" localSheetId="3" customView="1" name="Z_3154DB7D_7B8C_4078_B035_5816CB7E1861_.wvu.Rows" hidden="1" oldHidden="1">
    <formula>'1'!$12:$14,'1'!$24:$28</formula>
    <oldFormula>'1'!$12:$14,'1'!$24:$28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557" sId="2">
    <oc r="J3">
      <v>3064.3</v>
    </oc>
    <nc r="J3"/>
  </rcc>
  <rcc rId="1558" sId="2">
    <oc r="J4">
      <v>4.5</v>
    </oc>
    <nc r="J4"/>
  </rcc>
  <rcc rId="1559" sId="2">
    <oc r="K3">
      <v>12637.6</v>
    </oc>
    <nc r="K3"/>
  </rcc>
  <rcc rId="1560" sId="2">
    <oc r="K4">
      <v>30</v>
    </oc>
    <nc r="K4"/>
  </rcc>
  <rcc rId="1561" sId="3" numFmtId="4">
    <oc r="C9">
      <v>901.6</v>
    </oc>
    <nc r="C9"/>
  </rcc>
  <rcc rId="1562" sId="3" numFmtId="4">
    <oc r="C10">
      <v>401.4</v>
    </oc>
    <nc r="C10"/>
  </rcc>
  <rcc rId="1563" sId="3" numFmtId="4">
    <oc r="C11">
      <v>381.6</v>
    </oc>
    <nc r="C11"/>
  </rcc>
  <rcc rId="1564" sId="3" numFmtId="4">
    <oc r="C17">
      <v>5380.9</v>
    </oc>
    <nc r="C17"/>
  </rcc>
  <rcc rId="1565" sId="3" numFmtId="4">
    <oc r="B9">
      <v>2</v>
    </oc>
    <nc r="B9"/>
  </rcc>
  <rcc rId="1566" sId="3" numFmtId="4">
    <oc r="B10">
      <v>1</v>
    </oc>
    <nc r="B10"/>
  </rcc>
  <rcc rId="1567" sId="3" numFmtId="4">
    <oc r="B11">
      <v>1</v>
    </oc>
    <nc r="B11"/>
  </rcc>
  <rcc rId="1568" sId="3" numFmtId="4">
    <oc r="B17">
      <v>12</v>
    </oc>
    <nc r="B17"/>
  </rcc>
  <rcc rId="1569" sId="3" numFmtId="4">
    <oc r="B18">
      <v>2</v>
    </oc>
    <nc r="B18"/>
  </rcc>
  <rcc rId="1570" sId="3" numFmtId="4">
    <oc r="C18">
      <v>1088.0999999999999</v>
    </oc>
    <nc r="C18"/>
  </rcc>
  <rcc rId="1571" sId="3" numFmtId="4">
    <oc r="B19">
      <v>2</v>
    </oc>
    <nc r="B19"/>
  </rcc>
  <rcc rId="1572" sId="3" numFmtId="4">
    <oc r="C19">
      <v>900.1</v>
    </oc>
    <nc r="C19"/>
  </rcc>
  <rcc rId="1573" sId="3" numFmtId="4">
    <oc r="C20">
      <v>113.2</v>
    </oc>
    <nc r="C20"/>
  </rcc>
  <rcc rId="1574" sId="3" numFmtId="4">
    <oc r="C21">
      <v>151.1</v>
    </oc>
    <nc r="C21"/>
  </rcc>
  <rcc rId="1575" sId="3" numFmtId="4">
    <oc r="B22">
      <v>1</v>
    </oc>
    <nc r="B22"/>
  </rcc>
  <rcc rId="1576" sId="3" numFmtId="4">
    <oc r="C22">
      <v>510.9</v>
    </oc>
    <nc r="C22"/>
  </rcc>
  <rcc rId="1577" sId="3" numFmtId="4">
    <oc r="B30">
      <v>8</v>
    </oc>
    <nc r="B30"/>
  </rcc>
  <rcc rId="1578" sId="3" numFmtId="4">
    <oc r="C30">
      <v>2911.7</v>
    </oc>
    <nc r="C30"/>
  </rcc>
  <rcc rId="1579" sId="3" numFmtId="4">
    <oc r="B31">
      <v>4</v>
    </oc>
    <nc r="B31"/>
  </rcc>
  <rcc rId="1580" sId="3">
    <oc r="C31">
      <v>1084</v>
    </oc>
    <nc r="C31"/>
  </rcc>
  <rcc rId="1581" sId="3" numFmtId="4">
    <oc r="B32">
      <v>17</v>
    </oc>
    <nc r="B32"/>
  </rcc>
  <rcc rId="1582" sId="3" numFmtId="4">
    <oc r="C32">
      <v>5463.3</v>
    </oc>
    <nc r="C32"/>
  </rcc>
  <rcc rId="1583" sId="3" numFmtId="4">
    <oc r="B33">
      <v>3</v>
    </oc>
    <nc r="B33"/>
  </rcc>
  <rcc rId="1584" sId="3">
    <oc r="C33">
      <v>1417.6</v>
    </oc>
    <nc r="C33"/>
  </rcc>
  <rcc rId="1585" sId="3" numFmtId="4">
    <oc r="B34">
      <v>157</v>
    </oc>
    <nc r="B34"/>
  </rcc>
  <rcc rId="1586" sId="3">
    <oc r="C34">
      <v>43465.5</v>
    </oc>
    <nc r="C34"/>
  </rcc>
  <rcc rId="1587" sId="4" numFmtId="4">
    <oc r="B10">
      <v>688</v>
    </oc>
    <nc r="B10"/>
  </rcc>
  <rcc rId="1588" sId="4" numFmtId="4">
    <oc r="C10">
      <v>342665.3</v>
    </oc>
    <nc r="C10"/>
  </rcc>
  <rcc rId="1589" sId="4" numFmtId="4">
    <oc r="B11">
      <v>745</v>
    </oc>
    <nc r="B11"/>
  </rcc>
  <rcc rId="1590" sId="4" numFmtId="4">
    <oc r="C11">
      <v>270782.2</v>
    </oc>
    <nc r="C11"/>
  </rcc>
  <rcc rId="1591" sId="4" numFmtId="4">
    <oc r="B12">
      <v>45</v>
    </oc>
    <nc r="B12"/>
  </rcc>
  <rcc rId="1592" sId="4" numFmtId="4">
    <oc r="C12">
      <v>15099.1</v>
    </oc>
    <nc r="C12"/>
  </rcc>
  <rcc rId="1593" sId="4" numFmtId="4">
    <oc r="B14">
      <v>42</v>
    </oc>
    <nc r="B14"/>
  </rcc>
  <rcc rId="1594" sId="4" numFmtId="4">
    <oc r="C14">
      <v>15114.2</v>
    </oc>
    <nc r="C14"/>
  </rcc>
  <rcc rId="1595" sId="4" numFmtId="4">
    <oc r="B15">
      <v>14</v>
    </oc>
    <nc r="B15"/>
  </rcc>
  <rcc rId="1596" sId="4" numFmtId="4">
    <oc r="C15">
      <v>4782.6000000000004</v>
    </oc>
    <nc r="C15"/>
  </rcc>
  <rcc rId="1597" sId="5" numFmtId="4">
    <oc r="B8">
      <v>66</v>
    </oc>
    <nc r="B8"/>
  </rcc>
  <rcc rId="1598" sId="5">
    <oc r="C8">
      <f>9667+504.3+13365.3+415.9</f>
    </oc>
    <nc r="C8"/>
  </rcc>
  <rcc rId="1599" sId="5" numFmtId="4">
    <oc r="B9">
      <v>101</v>
    </oc>
    <nc r="B9"/>
  </rcc>
  <rcc rId="1600" sId="5" numFmtId="4">
    <oc r="C9">
      <v>38012.9</v>
    </oc>
    <nc r="C9"/>
  </rcc>
  <rcc rId="1601" sId="5" numFmtId="4">
    <oc r="B10">
      <v>156</v>
    </oc>
    <nc r="B10"/>
  </rcc>
  <rcc rId="1602" sId="5" numFmtId="4">
    <oc r="C10">
      <v>60069.4</v>
    </oc>
    <nc r="C10"/>
  </rcc>
  <rcc rId="1603" sId="5" numFmtId="4">
    <oc r="B11">
      <v>16</v>
    </oc>
    <nc r="B11"/>
  </rcc>
  <rcc rId="1604" sId="5" numFmtId="4">
    <oc r="C11">
      <v>5215.5</v>
    </oc>
    <nc r="C11"/>
  </rcc>
  <rcc rId="1605" sId="5" numFmtId="4">
    <oc r="B12">
      <v>13</v>
    </oc>
    <nc r="B12"/>
  </rcc>
  <rcc rId="1606" sId="5" numFmtId="4">
    <oc r="C12">
      <v>4838</v>
    </oc>
    <nc r="C12"/>
  </rcc>
  <rcc rId="1607" sId="1" numFmtId="4">
    <oc r="B20">
      <v>4</v>
    </oc>
    <nc r="B20"/>
  </rcc>
  <rcc rId="1608" sId="1" numFmtId="4">
    <oc r="B21">
      <v>4</v>
    </oc>
    <nc r="B21"/>
  </rcc>
  <rcc rId="1609" sId="1" numFmtId="4">
    <oc r="B22">
      <v>6</v>
    </oc>
    <nc r="B22"/>
  </rcc>
  <rcc rId="1610" sId="1" numFmtId="4">
    <oc r="B25">
      <v>6</v>
    </oc>
    <nc r="B25"/>
  </rcc>
  <rcc rId="1611" sId="1" numFmtId="4">
    <oc r="B26">
      <v>2</v>
    </oc>
    <nc r="B26"/>
  </rcc>
  <rcc rId="1612" sId="1" numFmtId="4">
    <oc r="B27">
      <v>9</v>
    </oc>
    <nc r="B27"/>
  </rcc>
  <rcc rId="1613" sId="1" numFmtId="34">
    <oc r="C20">
      <v>1700.6</v>
    </oc>
    <nc r="C20"/>
  </rcc>
  <rcc rId="1614" sId="1" numFmtId="34">
    <oc r="C21">
      <v>1803.5</v>
    </oc>
    <nc r="C21"/>
  </rcc>
  <rcc rId="1615" sId="1" numFmtId="34">
    <oc r="C22">
      <v>3067.5</v>
    </oc>
    <nc r="C22"/>
  </rcc>
  <rcc rId="1616" sId="1" numFmtId="34">
    <oc r="C25">
      <v>2478.5</v>
    </oc>
    <nc r="C25"/>
  </rcc>
  <rcc rId="1617" sId="1" numFmtId="34">
    <oc r="C26">
      <v>1516.6</v>
    </oc>
    <nc r="C26"/>
  </rcc>
  <rcc rId="1618" sId="1" numFmtId="34">
    <oc r="C27">
      <v>4668.3999999999996</v>
    </oc>
    <nc r="C27"/>
  </rcc>
  <rcc rId="1619" sId="1" numFmtId="34">
    <oc r="C28">
      <v>27.5</v>
    </oc>
    <nc r="C28"/>
  </rcc>
  <rcc rId="1620" sId="1">
    <oc r="B41">
      <f>1+1+12</f>
    </oc>
    <nc r="B41"/>
  </rcc>
  <rcc rId="1621" sId="1">
    <oc r="C41">
      <f>249.6+2777+361.5</f>
    </oc>
    <nc r="C41"/>
  </rcc>
  <rcc rId="1622" sId="3" numFmtId="4">
    <oc r="B6">
      <v>52</v>
    </oc>
    <nc r="B6"/>
  </rcc>
  <rcc rId="1623" sId="3">
    <oc r="C6">
      <f>29761.3-2777-249.6</f>
    </oc>
    <nc r="C6"/>
  </rcc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24" sId="1" numFmtId="4">
    <nc r="B22">
      <v>6</v>
    </nc>
  </rcc>
  <rcc rId="1625" sId="1" numFmtId="34">
    <nc r="C22">
      <v>4478.1000000000004</v>
    </nc>
  </rcc>
  <rcc rId="1626" sId="4" numFmtId="4">
    <nc r="B12">
      <v>43</v>
    </nc>
  </rcc>
  <rcc rId="1627" sId="4" numFmtId="4">
    <nc r="B14">
      <v>42</v>
    </nc>
  </rcc>
  <rcc rId="1628" sId="4" numFmtId="4">
    <nc r="B15">
      <v>13</v>
    </nc>
  </rcc>
  <rcc rId="1629" sId="4" numFmtId="4">
    <nc r="B10">
      <v>675</v>
    </nc>
  </rcc>
  <rcc rId="1630" sId="4" numFmtId="4">
    <nc r="B11">
      <v>738</v>
    </nc>
  </rcc>
  <rcc rId="1631" sId="4" numFmtId="4">
    <nc r="C12">
      <v>19054.7</v>
    </nc>
  </rcc>
  <rcc rId="1632" sId="4" numFmtId="4">
    <nc r="C11">
      <v>307229.8</v>
    </nc>
  </rcc>
  <rcc rId="1633" sId="4" numFmtId="4">
    <nc r="C10">
      <v>427726.4</v>
    </nc>
  </rcc>
  <rcc rId="1634" sId="4" numFmtId="4">
    <nc r="C15">
      <v>5852.7</v>
    </nc>
  </rcc>
  <rcc rId="1635" sId="4" numFmtId="4">
    <nc r="C14">
      <v>23188.5</v>
    </nc>
  </rcc>
  <rfmt sheetId="4" sqref="C13:C15">
    <dxf>
      <numFmt numFmtId="166" formatCode="#,##0.0"/>
    </dxf>
  </rfmt>
  <rcc rId="1636" sId="1">
    <oc r="A2" t="inlineStr">
      <is>
        <t>Сведения о численности работников органов местного самоуправления г.Лесосибирска и работниках муниципальных учреждений на 01 июля 2024г.</t>
      </is>
    </oc>
    <nc r="A2" t="inlineStr">
      <is>
        <t>Сведения о численности работников органов местного самоуправления г.Лесосибирска и работниках муниципальных учреждений на 01 октября 2024г.</t>
      </is>
    </nc>
  </rcc>
  <rfmt sheetId="1" sqref="D22" start="0" length="0">
    <dxf>
      <numFmt numFmtId="164" formatCode="_-* #,##0.00\ _₽_-;\-* #,##0.00\ _₽_-;_-* &quot;-&quot;??\ _₽_-;_-@_-"/>
    </dxf>
  </rfmt>
  <rfmt sheetId="1" sqref="D42" start="0" length="0">
    <dxf>
      <numFmt numFmtId="164" formatCode="_-* #,##0.00\ _₽_-;\-* #,##0.00\ _₽_-;_-* &quot;-&quot;??\ _₽_-;_-@_-"/>
    </dxf>
  </rfmt>
  <rcv guid="{F22A4389-6618-4A30-A07C-2CBC3CA0918B}" action="delete"/>
  <rdn rId="0" localSheetId="1" customView="1" name="Z_F22A4389_6618_4A30_A07C_2CBC3CA0918B_.wvu.Rows" hidden="1" oldHidden="1">
    <formula>'2024'!$15:$15,'2024'!$23:$24</formula>
    <oldFormula>'2024'!$15:$15,'2024'!$23:$24</oldFormula>
  </rdn>
  <rdn rId="0" localSheetId="1" customView="1" name="Z_F22A4389_6618_4A30_A07C_2CBC3CA0918B_.wvu.Cols" hidden="1" oldHidden="1">
    <formula>'2024'!$K:$T</formula>
    <oldFormula>'2024'!$K:$T</oldFormula>
  </rdn>
  <rdn rId="0" localSheetId="3" customView="1" name="Z_F22A4389_6618_4A30_A07C_2CBC3CA0918B_.wvu.Rows" hidden="1" oldHidden="1">
    <formula>'1'!$7:$7,'1'!$12:$16,'1'!$24:$28</formula>
    <oldFormula>'1'!$7:$7,'1'!$12:$16,'1'!$24:$28</oldFormula>
  </rdn>
  <rdn rId="0" localSheetId="3" customView="1" name="Z_F22A4389_6618_4A30_A07C_2CBC3CA0918B_.wvu.Cols" hidden="1" oldHidden="1">
    <formula>'1'!$H:$S</formula>
    <oldFormula>'1'!$H:$S</oldFormula>
  </rdn>
  <rdn rId="0" localSheetId="4" customView="1" name="Z_F22A4389_6618_4A30_A07C_2CBC3CA0918B_.wvu.Rows" hidden="1" oldHidden="1">
    <formula>'2 для обр'!$6:$7</formula>
    <oldFormula>'2 для обр'!$6:$7</oldFormula>
  </rdn>
  <rcv guid="{F22A4389-6618-4A30-A07C-2CBC3CA0918B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42" sId="5" numFmtId="4">
    <nc r="B8">
      <v>66</v>
    </nc>
  </rcc>
  <rcc rId="1643" sId="5" numFmtId="4">
    <nc r="B9">
      <v>100</v>
    </nc>
  </rcc>
  <rcc rId="1644" sId="5" numFmtId="4">
    <nc r="B10">
      <v>154</v>
    </nc>
  </rcc>
  <rcc rId="1645" sId="5" numFmtId="4">
    <nc r="C8">
      <v>33228.300000000003</v>
    </nc>
  </rcc>
  <rcc rId="1646" sId="5">
    <nc r="C9">
      <f>30611.4+13940+1198.6+914.9</f>
    </nc>
  </rcc>
  <rcc rId="1647" sId="5">
    <nc r="C10">
      <f>82665+3121.6</f>
    </nc>
  </rcc>
  <rcv guid="{467D9F1C-199D-44D2-B539-C55450610007}" action="delete"/>
  <rdn rId="0" localSheetId="1" customView="1" name="Z_467D9F1C_199D_44D2_B539_C55450610007_.wvu.Rows" hidden="1" oldHidden="1">
    <formula>'2024'!$15:$15,'2024'!$23:$24</formula>
    <oldFormula>'2024'!$15:$15,'2024'!$23:$24</oldFormula>
  </rdn>
  <rdn rId="0" localSheetId="1" customView="1" name="Z_467D9F1C_199D_44D2_B539_C55450610007_.wvu.Cols" hidden="1" oldHidden="1">
    <formula>'2024'!$K:$T</formula>
    <oldFormula>'2024'!$K:$T</oldFormula>
  </rdn>
  <rdn rId="0" localSheetId="3" customView="1" name="Z_467D9F1C_199D_44D2_B539_C55450610007_.wvu.Rows" hidden="1" oldHidden="1">
    <formula>'1'!$7:$7,'1'!$12:$16,'1'!$24:$28</formula>
    <oldFormula>'1'!$7:$7,'1'!$12:$16,'1'!$24:$28</oldFormula>
  </rdn>
  <rdn rId="0" localSheetId="3" customView="1" name="Z_467D9F1C_199D_44D2_B539_C55450610007_.wvu.Cols" hidden="1" oldHidden="1">
    <formula>'1'!$H:$S</formula>
    <oldFormula>'1'!$H:$S</oldFormula>
  </rdn>
  <rdn rId="0" localSheetId="4" customView="1" name="Z_467D9F1C_199D_44D2_B539_C55450610007_.wvu.Rows" hidden="1" oldHidden="1">
    <formula>'2 для обр'!$6:$7</formula>
    <oldFormula>'2 для обр'!$6:$7</oldFormula>
  </rdn>
  <rcv guid="{467D9F1C-199D-44D2-B539-C55450610007}" action="add"/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3" sId="5" numFmtId="4">
    <nc r="B11">
      <v>16</v>
    </nc>
  </rcc>
  <rcc rId="1654" sId="5">
    <nc r="C11">
      <f>2185.2+5176.8</f>
    </nc>
  </rcc>
  <rcc rId="1655" sId="5" numFmtId="4">
    <nc r="B12">
      <v>13</v>
    </nc>
  </rcc>
  <rcc rId="1656" sId="5" numFmtId="4">
    <nc r="C12">
      <v>7101</v>
    </nc>
  </rcc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57" sId="3" numFmtId="4">
    <nc r="B9">
      <v>2</v>
    </nc>
  </rcc>
  <rcc rId="1658" sId="3" numFmtId="4">
    <nc r="B10">
      <v>1</v>
    </nc>
  </rcc>
  <rcc rId="1659" sId="3" numFmtId="4">
    <nc r="B11">
      <v>1</v>
    </nc>
  </rcc>
  <rcc rId="1660" sId="3" numFmtId="4">
    <nc r="B17">
      <v>12</v>
    </nc>
  </rcc>
  <rcc rId="1661" sId="3" numFmtId="4">
    <nc r="B18">
      <v>2</v>
    </nc>
  </rcc>
  <rcc rId="1662" sId="3" numFmtId="4">
    <nc r="B19">
      <v>2</v>
    </nc>
  </rcc>
  <rcc rId="1663" sId="3" numFmtId="4">
    <nc r="B22">
      <v>1</v>
    </nc>
  </rcc>
  <rcc rId="1664" sId="3" numFmtId="4">
    <nc r="B6">
      <v>51</v>
    </nc>
  </rcc>
  <rcc rId="1665" sId="3" numFmtId="4">
    <nc r="B32">
      <v>17</v>
    </nc>
  </rcc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66" sId="3" numFmtId="4">
    <nc r="B34">
      <v>159</v>
    </nc>
  </rcc>
  <rcc rId="1667" sId="3" numFmtId="4">
    <nc r="B30">
      <v>8</v>
    </nc>
  </rcc>
  <rcc rId="1668" sId="3" numFmtId="4">
    <nc r="C32">
      <v>7905.9</v>
    </nc>
  </rcc>
  <rcc rId="1669" sId="3">
    <nc r="C34">
      <v>63159.5</v>
    </nc>
  </rcc>
  <rcc rId="1670" sId="3" numFmtId="4">
    <nc r="B33">
      <v>4</v>
    </nc>
  </rcc>
  <rcc rId="1671" sId="3">
    <nc r="C33">
      <v>2182.6999999999998</v>
    </nc>
  </rcc>
  <rcc rId="1672" sId="3" numFmtId="4">
    <nc r="B31">
      <v>4</v>
    </nc>
  </rcc>
  <rcc rId="1673" sId="3" numFmtId="4">
    <nc r="C30">
      <v>4137.8999999999996</v>
    </nc>
  </rcc>
  <rcc rId="1674" sId="3">
    <nc r="C31">
      <v>1556.5</v>
    </nc>
  </rcc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75" sId="3" numFmtId="4">
    <nc r="C9">
      <v>1129.4000000000001</v>
    </nc>
  </rcc>
  <rcc rId="1676" sId="3" numFmtId="4">
    <nc r="C10">
      <v>683.9</v>
    </nc>
  </rcc>
  <rcc rId="1677" sId="3" numFmtId="4">
    <nc r="C11">
      <v>628.6</v>
    </nc>
  </rcc>
  <rcc rId="1678" sId="3" numFmtId="4">
    <nc r="C17">
      <v>7998.1</v>
    </nc>
  </rcc>
  <rcc rId="1679" sId="3" numFmtId="4">
    <nc r="C19">
      <v>1534</v>
    </nc>
  </rcc>
  <rcc rId="1680" sId="3" numFmtId="4">
    <nc r="C20">
      <v>158.6</v>
    </nc>
  </rcc>
  <rcc rId="1681" sId="3" numFmtId="4">
    <nc r="C18">
      <v>1600.8</v>
    </nc>
  </rcc>
  <rcc rId="1682" sId="3" numFmtId="4">
    <nc r="C21">
      <v>239.7</v>
    </nc>
  </rcc>
  <rcc rId="1683" sId="3" numFmtId="4">
    <nc r="C22">
      <v>711.2</v>
    </nc>
  </rcc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4" sId="1">
    <nc r="B41">
      <f>1+12+1</f>
    </nc>
  </rcc>
  <rcc rId="1685" sId="1">
    <nc r="C41">
      <f>4063.7</f>
    </nc>
  </rcc>
  <rcc rId="1686" sId="3" numFmtId="4">
    <nc r="C6">
      <v>39937.800000000003</v>
    </nc>
  </rcc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7" sId="3" numFmtId="4">
    <oc r="C6">
      <v>39937.800000000003</v>
    </oc>
    <nc r="C6">
      <f>39937.8+37.2</f>
    </nc>
  </rcc>
  <rcc rId="1688" sId="1">
    <oc r="C41">
      <f>4063.7</f>
    </oc>
    <nc r="C41">
      <f>4063.7+277.4</f>
    </nc>
  </rcc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89" sId="1" numFmtId="4">
    <nc r="B25">
      <v>5</v>
    </nc>
  </rcc>
  <rcc rId="1690" sId="1">
    <oc r="C41">
      <f>4063.7+277.4</f>
    </oc>
    <nc r="C41">
      <f>4063.7+277.4+547.1</f>
    </nc>
  </rcc>
  <rcc rId="1691" sId="1">
    <nc r="C25">
      <f>(4234.9+30.6)-547.1</f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2" sId="1" numFmtId="4">
    <nc r="B26">
      <v>2</v>
    </nc>
  </rcc>
  <rcc rId="1693" sId="1" numFmtId="34">
    <nc r="C26">
      <v>1812</v>
    </nc>
  </rcc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4" sId="1" numFmtId="4">
    <nc r="B27">
      <v>9</v>
    </nc>
  </rcc>
  <rcc rId="1695" sId="1" numFmtId="34">
    <nc r="C28">
      <v>35</v>
    </nc>
  </rcc>
  <rcc rId="1696" sId="1" numFmtId="34">
    <nc r="C27">
      <v>6826.9</v>
    </nc>
  </rcc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7" sId="1" numFmtId="4">
    <nc r="B21">
      <v>4</v>
    </nc>
  </rcc>
  <rcc rId="1698" sId="1" numFmtId="34">
    <nc r="C21">
      <v>2861.8</v>
    </nc>
  </rcc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699" sId="1" numFmtId="4">
    <nc r="B20">
      <v>4</v>
    </nc>
  </rcc>
  <rcc rId="1700" sId="1" numFmtId="34">
    <nc r="C20">
      <v>2301.5</v>
    </nc>
  </rcc>
</revisions>
</file>

<file path=xl/revisions/revisionLog1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1" sId="2">
    <nc r="K3">
      <v>32</v>
    </nc>
  </rcc>
  <rcc rId="1702" sId="2">
    <nc r="K4">
      <v>19339.3</v>
    </nc>
  </rcc>
</revisions>
</file>

<file path=xl/revisions/revisionLog1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3154DB7D-7B8C-4078-B035-5816CB7E1861}" action="delete"/>
  <rdn rId="0" localSheetId="1" customView="1" name="Z_3154DB7D_7B8C_4078_B035_5816CB7E1861_.wvu.Rows" hidden="1" oldHidden="1">
    <formula>'2024'!$15:$15,'2024'!$23:$24</formula>
    <oldFormula>'2024'!$15:$15,'2024'!$23:$24</oldFormula>
  </rdn>
  <rdn rId="0" localSheetId="1" customView="1" name="Z_3154DB7D_7B8C_4078_B035_5816CB7E1861_.wvu.Cols" hidden="1" oldHidden="1">
    <formula>'2024'!$K:$T</formula>
    <oldFormula>'2024'!$K:$T</oldFormula>
  </rdn>
  <rdn rId="0" localSheetId="3" customView="1" name="Z_3154DB7D_7B8C_4078_B035_5816CB7E1861_.wvu.Rows" hidden="1" oldHidden="1">
    <formula>'1'!$12:$14,'1'!$24:$28</formula>
    <oldFormula>'1'!$12:$14,'1'!$24:$28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revisionLog1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08" sId="2">
    <nc r="J3">
      <v>5</v>
    </nc>
  </rcc>
  <rcc rId="1709" sId="2">
    <nc r="J4">
      <v>4647</v>
    </nc>
  </rcc>
</revisions>
</file>

<file path=xl/revisions/revisionLog1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0" sId="1" numFmtId="34">
    <oc r="C20">
      <v>2301.5</v>
    </oc>
    <nc r="C20">
      <v>2346.6999999999998</v>
    </nc>
  </rcc>
  <rcc rId="1711" sId="1" numFmtId="34">
    <oc r="C27">
      <v>6826.9</v>
    </oc>
    <nc r="C27">
      <v>6848.1</v>
    </nc>
  </rcc>
  <rcc rId="1712" sId="1" numFmtId="34">
    <oc r="C7">
      <f>'1'!C6</f>
    </oc>
    <nc r="C7">
      <v>40093.61</v>
    </nc>
  </rcc>
  <rcv guid="{3154DB7D-7B8C-4078-B035-5816CB7E1861}" action="delete"/>
  <rdn rId="0" localSheetId="1" customView="1" name="Z_3154DB7D_7B8C_4078_B035_5816CB7E1861_.wvu.Rows" hidden="1" oldHidden="1">
    <formula>'2024'!$15:$15,'2024'!$23:$24,'2024'!$28:$28,'2024'!$43:$44</formula>
    <oldFormula>'2024'!$15:$15,'2024'!$23:$24</oldFormula>
  </rdn>
  <rdn rId="0" localSheetId="1" customView="1" name="Z_3154DB7D_7B8C_4078_B035_5816CB7E1861_.wvu.Cols" hidden="1" oldHidden="1">
    <formula>'2024'!$K:$T</formula>
    <oldFormula>'2024'!$K:$T</oldFormula>
  </rdn>
  <rdn rId="0" localSheetId="3" customView="1" name="Z_3154DB7D_7B8C_4078_B035_5816CB7E1861_.wvu.Rows" hidden="1" oldHidden="1">
    <formula>'1'!$12:$14,'1'!$24:$28</formula>
    <oldFormula>'1'!$12:$14,'1'!$24:$28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revisionLog2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718" sId="1" numFmtId="4">
    <nc r="B19">
      <v>11</v>
    </nc>
  </rcc>
  <rcc rId="1719" sId="1" numFmtId="34">
    <nc r="C19">
      <v>9240.2000000000007</v>
    </nc>
  </rcc>
  <rcv guid="{3154DB7D-7B8C-4078-B035-5816CB7E1861}" action="delete"/>
  <rdn rId="0" localSheetId="1" customView="1" name="Z_3154DB7D_7B8C_4078_B035_5816CB7E1861_.wvu.Rows" hidden="1" oldHidden="1">
    <formula>'2024'!$15:$15,'2024'!$23:$24,'2024'!$28:$28,'2024'!$43:$44</formula>
    <oldFormula>'2024'!$15:$15,'2024'!$23:$24,'2024'!$28:$28,'2024'!$43:$44</oldFormula>
  </rdn>
  <rdn rId="0" localSheetId="1" customView="1" name="Z_3154DB7D_7B8C_4078_B035_5816CB7E1861_.wvu.Cols" hidden="1" oldHidden="1">
    <formula>'2024'!$K:$T</formula>
    <oldFormula>'2024'!$K:$T</oldFormula>
  </rdn>
  <rdn rId="0" localSheetId="3" customView="1" name="Z_3154DB7D_7B8C_4078_B035_5816CB7E1861_.wvu.Rows" hidden="1" oldHidden="1">
    <formula>'1'!$12:$14,'1'!$24:$28</formula>
    <oldFormula>'1'!$12:$14,'1'!$24:$28</oldFormula>
  </rdn>
  <rdn rId="0" localSheetId="3" customView="1" name="Z_3154DB7D_7B8C_4078_B035_5816CB7E1861_.wvu.Cols" hidden="1" oldHidden="1">
    <formula>'1'!$H:$S</formula>
    <oldFormula>'1'!$H:$S</oldFormula>
  </rdn>
  <rdn rId="0" localSheetId="4" customView="1" name="Z_3154DB7D_7B8C_4078_B035_5816CB7E1861_.wvu.Rows" hidden="1" oldHidden="1">
    <formula>'2 для обр'!$6:$7</formula>
    <oldFormula>'2 для обр'!$6:$7</oldFormula>
  </rdn>
  <rcv guid="{3154DB7D-7B8C-4078-B035-5816CB7E1861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7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6" Type="http://schemas.openxmlformats.org/officeDocument/2006/relationships/printerSettings" Target="../printerSettings/printerSettings13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7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6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7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Relationship Id="rId6" Type="http://schemas.openxmlformats.org/officeDocument/2006/relationships/printerSettings" Target="../printerSettings/printerSettings34.bin"/><Relationship Id="rId5" Type="http://schemas.openxmlformats.org/officeDocument/2006/relationships/printerSettings" Target="../printerSettings/printerSettings33.bin"/><Relationship Id="rId4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44"/>
  <sheetViews>
    <sheetView tabSelected="1" topLeftCell="A7" workbookViewId="0">
      <selection activeCell="C20" sqref="C20"/>
    </sheetView>
  </sheetViews>
  <sheetFormatPr defaultRowHeight="15" x14ac:dyDescent="0.25"/>
  <cols>
    <col min="1" max="1" width="49" style="1" customWidth="1"/>
    <col min="2" max="2" width="21.140625" style="12" customWidth="1"/>
    <col min="3" max="3" width="32.28515625" customWidth="1"/>
    <col min="4" max="4" width="63.140625" customWidth="1"/>
    <col min="10" max="10" width="14.5703125" customWidth="1"/>
    <col min="11" max="20" width="9.140625" hidden="1" customWidth="1"/>
  </cols>
  <sheetData>
    <row r="2" spans="1:20" ht="38.25" customHeight="1" x14ac:dyDescent="0.25">
      <c r="A2" s="98" t="s">
        <v>87</v>
      </c>
      <c r="B2" s="98"/>
      <c r="C2" s="98"/>
    </row>
    <row r="3" spans="1:20" x14ac:dyDescent="0.25">
      <c r="C3" s="55" t="s">
        <v>72</v>
      </c>
    </row>
    <row r="4" spans="1:20" ht="42" customHeight="1" x14ac:dyDescent="0.25">
      <c r="A4" s="99"/>
      <c r="B4" s="100" t="s">
        <v>11</v>
      </c>
      <c r="C4" s="101" t="s">
        <v>10</v>
      </c>
    </row>
    <row r="5" spans="1:20" x14ac:dyDescent="0.25">
      <c r="A5" s="99"/>
      <c r="B5" s="100"/>
      <c r="C5" s="101"/>
    </row>
    <row r="6" spans="1:20" x14ac:dyDescent="0.25">
      <c r="A6" s="4" t="s">
        <v>12</v>
      </c>
      <c r="B6" s="21">
        <f>B7+B19+B20+B21+B22+B25+B26+B27</f>
        <v>92</v>
      </c>
      <c r="C6" s="51">
        <f>C7+C19+C20+C21+C22+C25+C26+C27</f>
        <v>71398.91</v>
      </c>
      <c r="D6" s="53"/>
    </row>
    <row r="7" spans="1:20" x14ac:dyDescent="0.25">
      <c r="A7" s="5" t="s">
        <v>0</v>
      </c>
      <c r="B7" s="22">
        <f>'1'!B6</f>
        <v>51</v>
      </c>
      <c r="C7" s="45">
        <v>40093.61</v>
      </c>
      <c r="D7" s="53"/>
    </row>
    <row r="8" spans="1:20" ht="35.25" customHeight="1" x14ac:dyDescent="0.25">
      <c r="A8" s="6" t="s">
        <v>7</v>
      </c>
      <c r="B8" s="102"/>
      <c r="C8" s="103"/>
      <c r="D8" s="53"/>
    </row>
    <row r="9" spans="1:20" ht="31.5" x14ac:dyDescent="0.25">
      <c r="A9" s="6" t="s">
        <v>27</v>
      </c>
      <c r="B9" s="23">
        <f>'1'!B9</f>
        <v>2</v>
      </c>
      <c r="C9" s="44">
        <f>'1'!C9</f>
        <v>1129.4000000000001</v>
      </c>
    </row>
    <row r="10" spans="1:20" ht="31.5" x14ac:dyDescent="0.25">
      <c r="A10" s="6" t="s">
        <v>29</v>
      </c>
      <c r="B10" s="23">
        <f>'1'!B10</f>
        <v>1</v>
      </c>
      <c r="C10" s="44">
        <f>'1'!C10</f>
        <v>683.9</v>
      </c>
    </row>
    <row r="11" spans="1:20" ht="27" customHeight="1" x14ac:dyDescent="0.25">
      <c r="A11" s="6" t="s">
        <v>1</v>
      </c>
      <c r="B11" s="23">
        <f>'1'!B11</f>
        <v>1</v>
      </c>
      <c r="C11" s="44">
        <f>'1'!C11</f>
        <v>628.6</v>
      </c>
    </row>
    <row r="12" spans="1:20" ht="44.25" customHeight="1" x14ac:dyDescent="0.25">
      <c r="A12" s="39" t="s">
        <v>67</v>
      </c>
      <c r="B12" s="23">
        <f>'1'!B17</f>
        <v>12</v>
      </c>
      <c r="C12" s="44">
        <f>'1'!C17</f>
        <v>7998.1</v>
      </c>
    </row>
    <row r="13" spans="1:20" ht="68.25" customHeight="1" x14ac:dyDescent="0.25">
      <c r="A13" s="39" t="s">
        <v>65</v>
      </c>
      <c r="B13" s="23">
        <f>'1'!B18</f>
        <v>2</v>
      </c>
      <c r="C13" s="44">
        <f>'1'!C18</f>
        <v>1600.8</v>
      </c>
    </row>
    <row r="14" spans="1:20" ht="28.5" customHeight="1" x14ac:dyDescent="0.25">
      <c r="A14" s="39" t="s">
        <v>66</v>
      </c>
      <c r="B14" s="23">
        <f>'1'!B19</f>
        <v>2</v>
      </c>
      <c r="C14" s="44">
        <f>'1'!C19</f>
        <v>1534</v>
      </c>
    </row>
    <row r="15" spans="1:20" ht="101.25" hidden="1" customHeight="1" x14ac:dyDescent="0.25">
      <c r="A15" s="52" t="s">
        <v>69</v>
      </c>
      <c r="B15" s="23"/>
      <c r="C15" s="44"/>
      <c r="D15" s="96" t="s">
        <v>71</v>
      </c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</row>
    <row r="16" spans="1:20" ht="102.75" customHeight="1" x14ac:dyDescent="0.25">
      <c r="A16" s="52" t="s">
        <v>69</v>
      </c>
      <c r="B16" s="23"/>
      <c r="C16" s="44">
        <f>'1'!C20</f>
        <v>158.6</v>
      </c>
      <c r="D16" s="62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/>
      <c r="T16" s="57"/>
    </row>
    <row r="17" spans="1:20" ht="41.25" customHeight="1" x14ac:dyDescent="0.25">
      <c r="A17" s="52" t="s">
        <v>83</v>
      </c>
      <c r="B17" s="23"/>
      <c r="C17" s="44">
        <f>'1'!C21</f>
        <v>239.7</v>
      </c>
      <c r="D17" s="62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</row>
    <row r="18" spans="1:20" ht="70.5" customHeight="1" x14ac:dyDescent="0.25">
      <c r="A18" s="86" t="s">
        <v>73</v>
      </c>
      <c r="B18" s="81">
        <f>'1'!B22</f>
        <v>1</v>
      </c>
      <c r="C18" s="44">
        <f>'1'!C22</f>
        <v>711.2</v>
      </c>
      <c r="D18" s="69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</row>
    <row r="19" spans="1:20" ht="21" x14ac:dyDescent="0.25">
      <c r="A19" s="5" t="s">
        <v>2</v>
      </c>
      <c r="B19" s="22">
        <v>11</v>
      </c>
      <c r="C19" s="45">
        <v>9240.2000000000007</v>
      </c>
    </row>
    <row r="20" spans="1:20" x14ac:dyDescent="0.25">
      <c r="A20" s="5" t="s">
        <v>3</v>
      </c>
      <c r="B20" s="76">
        <v>4</v>
      </c>
      <c r="C20" s="83">
        <v>2346.6999999999998</v>
      </c>
    </row>
    <row r="21" spans="1:20" ht="21" x14ac:dyDescent="0.25">
      <c r="A21" s="5" t="s">
        <v>4</v>
      </c>
      <c r="B21" s="22">
        <v>4</v>
      </c>
      <c r="C21" s="45">
        <v>2861.8</v>
      </c>
    </row>
    <row r="22" spans="1:20" ht="21" x14ac:dyDescent="0.25">
      <c r="A22" s="75" t="s">
        <v>64</v>
      </c>
      <c r="B22" s="78">
        <v>6</v>
      </c>
      <c r="C22" s="82">
        <v>4478.1000000000004</v>
      </c>
      <c r="D22" s="53"/>
    </row>
    <row r="23" spans="1:20" ht="41.25" hidden="1" customHeight="1" x14ac:dyDescent="0.25">
      <c r="A23" s="6" t="s">
        <v>28</v>
      </c>
      <c r="B23" s="23"/>
      <c r="C23" s="44"/>
    </row>
    <row r="24" spans="1:20" hidden="1" x14ac:dyDescent="0.25">
      <c r="A24" s="6" t="s">
        <v>6</v>
      </c>
      <c r="B24" s="23"/>
      <c r="C24" s="44"/>
    </row>
    <row r="25" spans="1:20" x14ac:dyDescent="0.25">
      <c r="A25" s="2" t="s">
        <v>8</v>
      </c>
      <c r="B25" s="22">
        <v>5</v>
      </c>
      <c r="C25" s="46">
        <f>(4234.9+30.6)-547.1</f>
        <v>3718.4</v>
      </c>
    </row>
    <row r="26" spans="1:20" x14ac:dyDescent="0.25">
      <c r="A26" s="2" t="s">
        <v>9</v>
      </c>
      <c r="B26" s="14">
        <v>2</v>
      </c>
      <c r="C26" s="46">
        <v>1812</v>
      </c>
    </row>
    <row r="27" spans="1:20" ht="21" x14ac:dyDescent="0.25">
      <c r="A27" s="20" t="s">
        <v>21</v>
      </c>
      <c r="B27" s="77">
        <v>9</v>
      </c>
      <c r="C27" s="46">
        <v>6848.1</v>
      </c>
    </row>
    <row r="28" spans="1:20" ht="70.5" hidden="1" customHeight="1" x14ac:dyDescent="0.25">
      <c r="A28" s="39" t="s">
        <v>74</v>
      </c>
      <c r="B28" s="14"/>
      <c r="C28" s="92">
        <v>35</v>
      </c>
      <c r="D28" s="71" t="s">
        <v>86</v>
      </c>
    </row>
    <row r="29" spans="1:20" x14ac:dyDescent="0.25">
      <c r="A29" s="3" t="s">
        <v>13</v>
      </c>
      <c r="B29" s="26">
        <f>B31+B32+B33+B38+B39+B40+B41+B42</f>
        <v>2066</v>
      </c>
      <c r="C29" s="47">
        <f>C31+C32+C33+C38+C39+C40+C41+C42</f>
        <v>1047025.5999999999</v>
      </c>
      <c r="E29" s="12"/>
    </row>
    <row r="30" spans="1:20" x14ac:dyDescent="0.25">
      <c r="A30" s="7" t="s">
        <v>14</v>
      </c>
      <c r="B30" s="17"/>
      <c r="C30" s="48"/>
    </row>
    <row r="31" spans="1:20" x14ac:dyDescent="0.25">
      <c r="A31" s="7" t="s">
        <v>15</v>
      </c>
      <c r="B31" s="14">
        <f>'2 для обр'!B10</f>
        <v>675</v>
      </c>
      <c r="C31" s="46">
        <f>'2 для обр'!C10</f>
        <v>427726.4</v>
      </c>
    </row>
    <row r="32" spans="1:20" x14ac:dyDescent="0.25">
      <c r="A32" s="7" t="s">
        <v>54</v>
      </c>
      <c r="B32" s="72">
        <f>'2 для обр'!B11</f>
        <v>738</v>
      </c>
      <c r="C32" s="46">
        <f>'2 для обр'!C11</f>
        <v>307229.8</v>
      </c>
      <c r="F32" s="12"/>
    </row>
    <row r="33" spans="1:4" x14ac:dyDescent="0.25">
      <c r="A33" s="7" t="s">
        <v>17</v>
      </c>
      <c r="B33" s="14">
        <f>'2 для обр'!B12+B35+B36</f>
        <v>209</v>
      </c>
      <c r="C33" s="46">
        <f>'2 для обр'!C12+C35+C36</f>
        <v>98947.9</v>
      </c>
    </row>
    <row r="34" spans="1:4" x14ac:dyDescent="0.25">
      <c r="A34" s="7" t="s">
        <v>22</v>
      </c>
      <c r="B34" s="14"/>
      <c r="C34" s="49"/>
    </row>
    <row r="35" spans="1:4" x14ac:dyDescent="0.25">
      <c r="A35" s="2" t="s">
        <v>23</v>
      </c>
      <c r="B35" s="14">
        <f>'2 для УСС'!B8</f>
        <v>66</v>
      </c>
      <c r="C35" s="49">
        <f>'2 для УСС'!C8</f>
        <v>33228.300000000003</v>
      </c>
    </row>
    <row r="36" spans="1:4" x14ac:dyDescent="0.25">
      <c r="A36" s="9" t="s">
        <v>24</v>
      </c>
      <c r="B36" s="14">
        <f>'2 для УСС'!B9</f>
        <v>100</v>
      </c>
      <c r="C36" s="49">
        <f>'2 для УСС'!C9</f>
        <v>46664.9</v>
      </c>
    </row>
    <row r="37" spans="1:4" x14ac:dyDescent="0.25">
      <c r="A37" s="9" t="s">
        <v>25</v>
      </c>
      <c r="B37" s="72">
        <f>'2 для обр'!B12</f>
        <v>43</v>
      </c>
      <c r="C37" s="46">
        <f>'2 для обр'!C12</f>
        <v>19054.7</v>
      </c>
    </row>
    <row r="38" spans="1:4" x14ac:dyDescent="0.25">
      <c r="A38" s="8" t="s">
        <v>18</v>
      </c>
      <c r="B38" s="14">
        <f>'2 для УСС'!B10</f>
        <v>154</v>
      </c>
      <c r="C38" s="49">
        <f>'2 для УСС'!C10</f>
        <v>85786.6</v>
      </c>
    </row>
    <row r="39" spans="1:4" x14ac:dyDescent="0.25">
      <c r="A39" s="8" t="s">
        <v>19</v>
      </c>
      <c r="B39" s="89">
        <f>'2 для УСС'!B11</f>
        <v>16</v>
      </c>
      <c r="C39" s="49">
        <f>'2 для УСС'!C11</f>
        <v>7362</v>
      </c>
    </row>
    <row r="40" spans="1:4" x14ac:dyDescent="0.25">
      <c r="A40" s="8" t="s">
        <v>63</v>
      </c>
      <c r="B40" s="91">
        <f>'2 для УСС'!B12</f>
        <v>13</v>
      </c>
      <c r="C40" s="49">
        <f>'2 для УСС'!C12</f>
        <v>7101</v>
      </c>
      <c r="D40" s="13"/>
    </row>
    <row r="41" spans="1:4" ht="21" x14ac:dyDescent="0.25">
      <c r="A41" s="19" t="s">
        <v>26</v>
      </c>
      <c r="B41" s="24">
        <f>1+12+1</f>
        <v>14</v>
      </c>
      <c r="C41" s="50">
        <f>4063.7+277.4+547.1</f>
        <v>4888.2</v>
      </c>
      <c r="D41" s="13"/>
    </row>
    <row r="42" spans="1:4" x14ac:dyDescent="0.25">
      <c r="A42" s="8" t="s">
        <v>20</v>
      </c>
      <c r="B42" s="14">
        <f>'2 для обр'!B13+'1'!B23+'прочие расчет'!C4</f>
        <v>247</v>
      </c>
      <c r="C42" s="46">
        <f>'2 для обр'!C13+'1'!C23+'прочие расчет'!C3+'прочие расчет'!C8</f>
        <v>107983.7</v>
      </c>
      <c r="D42" s="53"/>
    </row>
    <row r="43" spans="1:4" hidden="1" x14ac:dyDescent="0.25">
      <c r="A43" s="1" t="s">
        <v>76</v>
      </c>
    </row>
    <row r="44" spans="1:4" hidden="1" x14ac:dyDescent="0.25">
      <c r="A44" s="1" t="s">
        <v>82</v>
      </c>
    </row>
  </sheetData>
  <customSheetViews>
    <customSheetView guid="{3154DB7D-7B8C-4078-B035-5816CB7E1861}" showPageBreaks="1" fitToPage="1" hiddenRows="1" hiddenColumns="1" topLeftCell="A7">
      <selection activeCell="C20" sqref="C20"/>
      <pageMargins left="0.70866141732283472" right="0.70866141732283472" top="0.74803149606299213" bottom="0.74803149606299213" header="0.31496062992125984" footer="0.31496062992125984"/>
      <pageSetup paperSize="9" scale="77" orientation="portrait" r:id="rId1"/>
    </customSheetView>
    <customSheetView guid="{467D9F1C-199D-44D2-B539-C55450610007}" fitToPage="1" hiddenRows="1" hiddenColumns="1">
      <selection activeCell="B41" sqref="B41"/>
      <pageMargins left="0.70866141732283472" right="0.70866141732283472" top="0.74803149606299213" bottom="0.74803149606299213" header="0.31496062992125984" footer="0.31496062992125984"/>
      <pageSetup paperSize="9" scale="85" orientation="portrait" r:id="rId2"/>
    </customSheetView>
    <customSheetView guid="{EB523458-CE17-4119-A7E9-8B1ED5979891}" fitToPage="1" hiddenRows="1" hiddenColumns="1" topLeftCell="A19">
      <selection activeCell="C47" sqref="C47"/>
      <pageMargins left="0.70866141732283472" right="0.70866141732283472" top="0.74803149606299213" bottom="0.74803149606299213" header="0.31496062992125984" footer="0.31496062992125984"/>
      <pageSetup paperSize="9" scale="85" orientation="portrait" r:id="rId3"/>
    </customSheetView>
    <customSheetView guid="{1B81A8AE-A7B6-4200-A6E3-AAB7CBC10B08}" fitToPage="1" hiddenRows="1" hiddenColumns="1" topLeftCell="A14">
      <selection activeCell="B24" sqref="B24"/>
      <pageMargins left="0.70866141732283472" right="0.70866141732283472" top="0.74803149606299213" bottom="0.74803149606299213" header="0.31496062992125984" footer="0.31496062992125984"/>
      <pageSetup paperSize="9" scale="85" orientation="portrait" r:id="rId4"/>
    </customSheetView>
    <customSheetView guid="{55DA6032-55C9-400E-B509-9AC5ADC42232}" fitToPage="1" hiddenRows="1" hiddenColumns="1" topLeftCell="A21">
      <selection activeCell="B53" sqref="B53"/>
      <pageMargins left="0.70866141732283472" right="0.70866141732283472" top="0.74803149606299213" bottom="0.74803149606299213" header="0.31496062992125984" footer="0.31496062992125984"/>
      <pageSetup paperSize="9" scale="85" orientation="portrait" r:id="rId5"/>
    </customSheetView>
    <customSheetView guid="{F22A4389-6618-4A30-A07C-2CBC3CA0918B}" fitToPage="1" hiddenRows="1" hiddenColumns="1" topLeftCell="A22">
      <selection activeCell="D42" sqref="D42"/>
      <pageMargins left="0.70866141732283472" right="0.70866141732283472" top="0.74803149606299213" bottom="0.74803149606299213" header="0.31496062992125984" footer="0.31496062992125984"/>
      <pageSetup paperSize="9" scale="85" orientation="portrait" r:id="rId6"/>
    </customSheetView>
  </customSheetViews>
  <mergeCells count="6">
    <mergeCell ref="D15:T15"/>
    <mergeCell ref="A2:C2"/>
    <mergeCell ref="A4:A5"/>
    <mergeCell ref="B4:B5"/>
    <mergeCell ref="C4:C5"/>
    <mergeCell ref="B8:C8"/>
  </mergeCells>
  <phoneticPr fontId="3" type="noConversion"/>
  <pageMargins left="0.70866141732283472" right="0.70866141732283472" top="0.74803149606299213" bottom="0.74803149606299213" header="0.31496062992125984" footer="0.31496062992125984"/>
  <pageSetup paperSize="9" scale="77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2"/>
  <sheetViews>
    <sheetView workbookViewId="0">
      <selection activeCell="J5" sqref="J5"/>
    </sheetView>
  </sheetViews>
  <sheetFormatPr defaultRowHeight="15" x14ac:dyDescent="0.25"/>
  <cols>
    <col min="3" max="3" width="11" customWidth="1"/>
    <col min="4" max="4" width="7.42578125" customWidth="1"/>
    <col min="5" max="5" width="7.7109375" customWidth="1"/>
    <col min="12" max="12" width="8.5703125" customWidth="1"/>
  </cols>
  <sheetData>
    <row r="2" spans="2:12" x14ac:dyDescent="0.25">
      <c r="B2" s="29" t="s">
        <v>30</v>
      </c>
      <c r="C2" s="29"/>
      <c r="D2" s="29" t="s">
        <v>31</v>
      </c>
      <c r="E2" s="29" t="s">
        <v>32</v>
      </c>
      <c r="F2" s="29" t="s">
        <v>33</v>
      </c>
      <c r="G2" s="29" t="s">
        <v>34</v>
      </c>
      <c r="H2" s="29" t="s">
        <v>35</v>
      </c>
      <c r="I2" s="29" t="s">
        <v>36</v>
      </c>
      <c r="J2" s="29" t="s">
        <v>37</v>
      </c>
      <c r="K2" s="29" t="s">
        <v>38</v>
      </c>
      <c r="L2" s="29" t="s">
        <v>43</v>
      </c>
    </row>
    <row r="3" spans="2:12" x14ac:dyDescent="0.25">
      <c r="B3" s="29" t="s">
        <v>39</v>
      </c>
      <c r="C3" s="31"/>
      <c r="D3" s="36"/>
      <c r="E3" s="36"/>
      <c r="F3" s="36"/>
      <c r="G3" s="36"/>
      <c r="H3" s="36"/>
      <c r="I3" s="30"/>
      <c r="J3" s="36">
        <v>5</v>
      </c>
      <c r="K3" s="36">
        <v>32</v>
      </c>
      <c r="L3" s="30"/>
    </row>
    <row r="4" spans="2:12" x14ac:dyDescent="0.25">
      <c r="B4" s="29" t="s">
        <v>40</v>
      </c>
      <c r="C4" s="31"/>
      <c r="D4" s="36"/>
      <c r="E4" s="36"/>
      <c r="F4" s="36"/>
      <c r="G4" s="36"/>
      <c r="H4" s="36"/>
      <c r="I4" s="30"/>
      <c r="J4" s="36">
        <v>4647</v>
      </c>
      <c r="K4" s="36">
        <v>19339.3</v>
      </c>
      <c r="L4" s="30"/>
    </row>
    <row r="6" spans="2:12" x14ac:dyDescent="0.25">
      <c r="B6" s="63"/>
      <c r="C6" s="63"/>
      <c r="D6" s="63"/>
      <c r="E6" s="63"/>
      <c r="F6" s="63"/>
      <c r="G6" s="63"/>
      <c r="H6" s="63"/>
      <c r="I6" s="63"/>
    </row>
    <row r="7" spans="2:12" x14ac:dyDescent="0.25">
      <c r="B7" s="63"/>
      <c r="C7" s="63"/>
      <c r="D7" s="63"/>
      <c r="E7" s="63"/>
      <c r="F7" s="63"/>
      <c r="G7" s="63"/>
      <c r="H7" s="63"/>
      <c r="I7" s="63"/>
    </row>
    <row r="8" spans="2:12" x14ac:dyDescent="0.25">
      <c r="B8" s="63"/>
      <c r="C8" s="64"/>
      <c r="D8" s="65"/>
      <c r="E8" s="65"/>
      <c r="F8" s="66"/>
      <c r="G8" s="66"/>
      <c r="H8" s="63"/>
      <c r="I8" s="63"/>
    </row>
    <row r="9" spans="2:12" x14ac:dyDescent="0.25">
      <c r="B9" s="63"/>
      <c r="C9" s="64"/>
      <c r="D9" s="65"/>
      <c r="E9" s="65"/>
      <c r="F9" s="66"/>
      <c r="G9" s="66"/>
      <c r="H9" s="63"/>
      <c r="I9" s="63"/>
    </row>
    <row r="10" spans="2:12" x14ac:dyDescent="0.25">
      <c r="B10" s="63"/>
      <c r="C10" s="63"/>
      <c r="D10" s="63"/>
      <c r="E10" s="63"/>
      <c r="F10" s="63"/>
      <c r="G10" s="63"/>
      <c r="H10" s="63"/>
      <c r="I10" s="63"/>
    </row>
    <row r="11" spans="2:12" x14ac:dyDescent="0.25">
      <c r="B11" s="63"/>
      <c r="C11" s="63"/>
      <c r="D11" s="63"/>
      <c r="E11" s="63"/>
      <c r="F11" s="63"/>
      <c r="G11" s="63"/>
      <c r="H11" s="63"/>
      <c r="I11" s="63"/>
    </row>
    <row r="12" spans="2:12" x14ac:dyDescent="0.25">
      <c r="B12" s="63"/>
      <c r="C12" s="63"/>
      <c r="D12" s="63"/>
      <c r="E12" s="63"/>
      <c r="F12" s="63"/>
      <c r="G12" s="63"/>
      <c r="H12" s="63"/>
      <c r="I12" s="63"/>
    </row>
  </sheetData>
  <customSheetViews>
    <customSheetView guid="{3154DB7D-7B8C-4078-B035-5816CB7E1861}" fitToPage="1">
      <selection activeCell="J5" sqref="J5"/>
      <pageMargins left="0.7" right="0.7" top="0.75" bottom="0.75" header="0.3" footer="0.3"/>
      <pageSetup paperSize="9" scale="81" orientation="portrait" r:id="rId1"/>
    </customSheetView>
    <customSheetView guid="{467D9F1C-199D-44D2-B539-C55450610007}" fitToPage="1">
      <selection activeCell="K4" sqref="K4"/>
      <pageMargins left="0.7" right="0.7" top="0.75" bottom="0.75" header="0.3" footer="0.3"/>
      <pageSetup paperSize="9" scale="81" orientation="portrait" r:id="rId2"/>
    </customSheetView>
    <customSheetView guid="{EB523458-CE17-4119-A7E9-8B1ED5979891}" fitToPage="1">
      <selection activeCell="K4" sqref="K4"/>
      <pageMargins left="0.7" right="0.7" top="0.75" bottom="0.75" header="0.3" footer="0.3"/>
      <pageSetup paperSize="9" scale="81" orientation="portrait" r:id="rId3"/>
    </customSheetView>
    <customSheetView guid="{1B81A8AE-A7B6-4200-A6E3-AAB7CBC10B08}" fitToPage="1">
      <selection activeCell="G9" sqref="G9"/>
      <pageMargins left="0.7" right="0.7" top="0.75" bottom="0.75" header="0.3" footer="0.3"/>
      <pageSetup paperSize="9" scale="81" orientation="portrait" r:id="rId4"/>
    </customSheetView>
    <customSheetView guid="{55DA6032-55C9-400E-B509-9AC5ADC42232}" fitToPage="1">
      <selection activeCell="W31" sqref="W25:W31"/>
      <pageMargins left="0.7" right="0.7" top="0.75" bottom="0.75" header="0.3" footer="0.3"/>
      <pageSetup paperSize="9" scale="81" orientation="portrait" r:id="rId5"/>
    </customSheetView>
    <customSheetView guid="{F22A4389-6618-4A30-A07C-2CBC3CA0918B}" fitToPage="1">
      <selection activeCell="K4" sqref="K4"/>
      <pageMargins left="0.7" right="0.7" top="0.75" bottom="0.75" header="0.3" footer="0.3"/>
      <pageSetup paperSize="9" scale="81" orientation="portrait" r:id="rId6"/>
    </customSheetView>
  </customSheetViews>
  <phoneticPr fontId="3" type="noConversion"/>
  <pageMargins left="0.7" right="0.7" top="0.75" bottom="0.75" header="0.3" footer="0.3"/>
  <pageSetup paperSize="9" scale="81" orientation="portrait" r:id="rId7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36"/>
  <sheetViews>
    <sheetView topLeftCell="A2" workbookViewId="0">
      <selection activeCell="C6" sqref="C6"/>
    </sheetView>
  </sheetViews>
  <sheetFormatPr defaultRowHeight="15" x14ac:dyDescent="0.25"/>
  <cols>
    <col min="1" max="1" width="52.7109375" style="1" customWidth="1"/>
    <col min="2" max="2" width="21.140625" style="12" customWidth="1"/>
    <col min="3" max="3" width="32.28515625" customWidth="1"/>
    <col min="4" max="4" width="124.42578125" customWidth="1"/>
    <col min="7" max="7" width="8.85546875" customWidth="1"/>
    <col min="8" max="8" width="9.140625" hidden="1" customWidth="1"/>
    <col min="9" max="9" width="0.7109375" hidden="1" customWidth="1"/>
    <col min="10" max="10" width="2.5703125" hidden="1" customWidth="1"/>
    <col min="11" max="19" width="9.140625" hidden="1" customWidth="1"/>
    <col min="20" max="20" width="33.42578125" customWidth="1"/>
  </cols>
  <sheetData>
    <row r="2" spans="1:4" ht="38.25" customHeight="1" x14ac:dyDescent="0.25">
      <c r="A2" s="98" t="str">
        <f>'2024'!A2:C2</f>
        <v>Сведения о численности работников органов местного самоуправления г.Лесосибирска и работниках муниципальных учреждений на 01 октября 2024г.</v>
      </c>
      <c r="B2" s="98"/>
      <c r="C2" s="98"/>
    </row>
    <row r="4" spans="1:4" ht="42" customHeight="1" x14ac:dyDescent="0.25">
      <c r="A4" s="99"/>
      <c r="B4" s="108" t="s">
        <v>60</v>
      </c>
      <c r="C4" s="99" t="s">
        <v>10</v>
      </c>
    </row>
    <row r="5" spans="1:4" x14ac:dyDescent="0.25">
      <c r="A5" s="99"/>
      <c r="B5" s="108"/>
      <c r="C5" s="99"/>
    </row>
    <row r="6" spans="1:4" x14ac:dyDescent="0.25">
      <c r="A6" s="4" t="s">
        <v>12</v>
      </c>
      <c r="B6" s="21">
        <v>51</v>
      </c>
      <c r="C6" s="28">
        <f>39937.8+37.2</f>
        <v>39975</v>
      </c>
      <c r="D6" s="79"/>
    </row>
    <row r="7" spans="1:4" ht="19.5" customHeight="1" x14ac:dyDescent="0.25">
      <c r="A7" s="5" t="s">
        <v>0</v>
      </c>
      <c r="B7" s="22"/>
      <c r="C7" s="10"/>
    </row>
    <row r="8" spans="1:4" ht="31.5" x14ac:dyDescent="0.25">
      <c r="A8" s="40" t="s">
        <v>61</v>
      </c>
      <c r="B8" s="109"/>
      <c r="C8" s="110"/>
    </row>
    <row r="9" spans="1:4" ht="21" x14ac:dyDescent="0.25">
      <c r="A9" s="39" t="s">
        <v>27</v>
      </c>
      <c r="B9" s="23">
        <v>2</v>
      </c>
      <c r="C9" s="11">
        <v>1129.4000000000001</v>
      </c>
      <c r="D9" s="13"/>
    </row>
    <row r="10" spans="1:4" ht="31.5" x14ac:dyDescent="0.25">
      <c r="A10" s="39" t="s">
        <v>29</v>
      </c>
      <c r="B10" s="23">
        <v>1</v>
      </c>
      <c r="C10" s="11">
        <v>683.9</v>
      </c>
    </row>
    <row r="11" spans="1:4" ht="22.5" customHeight="1" x14ac:dyDescent="0.25">
      <c r="A11" s="39" t="s">
        <v>1</v>
      </c>
      <c r="B11" s="85">
        <v>1</v>
      </c>
      <c r="C11" s="11">
        <v>628.6</v>
      </c>
    </row>
    <row r="12" spans="1:4" hidden="1" x14ac:dyDescent="0.25">
      <c r="A12" s="5" t="s">
        <v>3</v>
      </c>
      <c r="B12" s="22"/>
      <c r="C12" s="10"/>
    </row>
    <row r="13" spans="1:4" ht="21" hidden="1" x14ac:dyDescent="0.25">
      <c r="A13" s="5" t="s">
        <v>4</v>
      </c>
      <c r="B13" s="22"/>
      <c r="C13" s="10"/>
    </row>
    <row r="14" spans="1:4" hidden="1" x14ac:dyDescent="0.25">
      <c r="A14" s="2" t="s">
        <v>8</v>
      </c>
      <c r="B14" s="22"/>
      <c r="C14" s="16"/>
    </row>
    <row r="15" spans="1:4" ht="29.25" customHeight="1" x14ac:dyDescent="0.25">
      <c r="A15" s="2" t="s">
        <v>9</v>
      </c>
      <c r="B15" s="14"/>
      <c r="C15" s="16"/>
    </row>
    <row r="16" spans="1:4" ht="60" customHeight="1" x14ac:dyDescent="0.25">
      <c r="A16" s="20" t="s">
        <v>21</v>
      </c>
      <c r="B16" s="14"/>
      <c r="C16" s="16"/>
    </row>
    <row r="17" spans="1:20" ht="45" customHeight="1" x14ac:dyDescent="0.25">
      <c r="A17" s="39" t="s">
        <v>68</v>
      </c>
      <c r="B17" s="58">
        <v>12</v>
      </c>
      <c r="C17" s="60">
        <v>7998.1</v>
      </c>
      <c r="D17" s="80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8" spans="1:20" ht="63" x14ac:dyDescent="0.25">
      <c r="A18" s="39" t="s">
        <v>65</v>
      </c>
      <c r="B18" s="58">
        <v>2</v>
      </c>
      <c r="C18" s="60">
        <v>1600.8</v>
      </c>
      <c r="D18" s="94" t="s">
        <v>84</v>
      </c>
    </row>
    <row r="19" spans="1:20" ht="24.75" customHeight="1" x14ac:dyDescent="0.25">
      <c r="A19" s="39" t="s">
        <v>70</v>
      </c>
      <c r="B19" s="59">
        <v>2</v>
      </c>
      <c r="C19" s="61">
        <v>1534</v>
      </c>
      <c r="D19" s="104"/>
      <c r="E19" s="105"/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</row>
    <row r="20" spans="1:20" ht="89.25" customHeight="1" x14ac:dyDescent="0.25">
      <c r="A20" s="52" t="s">
        <v>80</v>
      </c>
      <c r="B20" s="14"/>
      <c r="C20" s="70">
        <v>158.6</v>
      </c>
      <c r="D20" s="96" t="s">
        <v>77</v>
      </c>
      <c r="E20" s="97"/>
      <c r="F20" s="97"/>
      <c r="G20" s="97"/>
      <c r="H20" s="97"/>
      <c r="I20" s="97"/>
      <c r="J20" s="97"/>
      <c r="K20" s="97"/>
      <c r="L20" s="97"/>
      <c r="M20" s="97"/>
      <c r="N20" s="97"/>
      <c r="O20" s="97"/>
      <c r="P20" s="97"/>
      <c r="Q20" s="97"/>
      <c r="R20" s="97"/>
      <c r="S20" s="97"/>
      <c r="T20" s="97"/>
    </row>
    <row r="21" spans="1:20" ht="35.25" customHeight="1" x14ac:dyDescent="0.25">
      <c r="A21" s="52" t="s">
        <v>83</v>
      </c>
      <c r="B21" s="14"/>
      <c r="C21" s="70">
        <v>239.7</v>
      </c>
      <c r="D21" s="62" t="s">
        <v>85</v>
      </c>
      <c r="E21" s="93"/>
      <c r="F21" s="93"/>
      <c r="G21" s="93"/>
      <c r="H21" s="93"/>
      <c r="I21" s="93"/>
      <c r="J21" s="93"/>
      <c r="K21" s="93"/>
      <c r="L21" s="93"/>
      <c r="M21" s="93"/>
      <c r="N21" s="93"/>
      <c r="O21" s="93"/>
      <c r="P21" s="93"/>
      <c r="Q21" s="93"/>
      <c r="R21" s="93"/>
      <c r="S21" s="93"/>
      <c r="T21" s="93"/>
    </row>
    <row r="22" spans="1:20" ht="70.5" customHeight="1" x14ac:dyDescent="0.25">
      <c r="A22" s="86" t="s">
        <v>78</v>
      </c>
      <c r="B22" s="58">
        <v>1</v>
      </c>
      <c r="C22" s="70">
        <v>711.2</v>
      </c>
      <c r="D22" s="69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7"/>
    </row>
    <row r="23" spans="1:20" x14ac:dyDescent="0.25">
      <c r="A23" s="3" t="s">
        <v>13</v>
      </c>
      <c r="B23" s="26">
        <f>B30+B31+B32+B33+B34</f>
        <v>192</v>
      </c>
      <c r="C23" s="27">
        <f>C30+C31+C32+C33+C34</f>
        <v>78942.5</v>
      </c>
      <c r="E23" s="12"/>
    </row>
    <row r="24" spans="1:20" ht="21" hidden="1" x14ac:dyDescent="0.25">
      <c r="A24" s="19" t="s">
        <v>26</v>
      </c>
      <c r="B24" s="24"/>
      <c r="C24" s="25"/>
    </row>
    <row r="25" spans="1:20" hidden="1" x14ac:dyDescent="0.25">
      <c r="A25" s="19" t="s">
        <v>22</v>
      </c>
      <c r="B25" s="24"/>
      <c r="C25" s="25"/>
    </row>
    <row r="26" spans="1:20" hidden="1" x14ac:dyDescent="0.25">
      <c r="A26" s="34" t="s">
        <v>41</v>
      </c>
      <c r="B26" s="24"/>
      <c r="C26" s="24"/>
    </row>
    <row r="27" spans="1:20" hidden="1" x14ac:dyDescent="0.25">
      <c r="A27" s="34" t="s">
        <v>42</v>
      </c>
      <c r="B27" s="24"/>
      <c r="C27" s="24"/>
    </row>
    <row r="28" spans="1:20" hidden="1" x14ac:dyDescent="0.25">
      <c r="A28" s="34" t="s">
        <v>44</v>
      </c>
      <c r="B28" s="24"/>
      <c r="C28" s="24"/>
    </row>
    <row r="29" spans="1:20" x14ac:dyDescent="0.25">
      <c r="A29" s="8" t="s">
        <v>45</v>
      </c>
      <c r="B29" s="106"/>
      <c r="C29" s="107"/>
    </row>
    <row r="30" spans="1:20" x14ac:dyDescent="0.25">
      <c r="A30" s="32" t="s">
        <v>46</v>
      </c>
      <c r="B30" s="33">
        <v>8</v>
      </c>
      <c r="C30" s="74">
        <v>4137.8999999999996</v>
      </c>
    </row>
    <row r="31" spans="1:20" x14ac:dyDescent="0.25">
      <c r="A31" s="32" t="s">
        <v>47</v>
      </c>
      <c r="B31" s="33">
        <v>4</v>
      </c>
      <c r="C31" s="29">
        <v>1556.5</v>
      </c>
    </row>
    <row r="32" spans="1:20" x14ac:dyDescent="0.25">
      <c r="A32" s="32" t="s">
        <v>48</v>
      </c>
      <c r="B32" s="33">
        <v>17</v>
      </c>
      <c r="C32" s="74">
        <v>7905.9</v>
      </c>
    </row>
    <row r="33" spans="1:7" x14ac:dyDescent="0.25">
      <c r="A33" s="32" t="s">
        <v>49</v>
      </c>
      <c r="B33" s="33">
        <v>4</v>
      </c>
      <c r="C33" s="29">
        <v>2182.6999999999998</v>
      </c>
    </row>
    <row r="34" spans="1:7" x14ac:dyDescent="0.25">
      <c r="A34" s="32" t="s">
        <v>50</v>
      </c>
      <c r="B34" s="33">
        <v>159</v>
      </c>
      <c r="C34" s="29">
        <v>63159.5</v>
      </c>
      <c r="G34" s="54"/>
    </row>
    <row r="36" spans="1:7" ht="60" x14ac:dyDescent="0.25">
      <c r="A36" s="84" t="s">
        <v>81</v>
      </c>
    </row>
  </sheetData>
  <customSheetViews>
    <customSheetView guid="{3154DB7D-7B8C-4078-B035-5816CB7E1861}" fitToPage="1" hiddenRows="1" hiddenColumns="1" topLeftCell="A2">
      <selection activeCell="C6" sqref="C6"/>
      <pageMargins left="0.70866141732283472" right="0.70866141732283472" top="0.74803149606299213" bottom="0.74803149606299213" header="0.31496062992125984" footer="0.31496062992125984"/>
      <pageSetup paperSize="9" scale="82" orientation="portrait" r:id="rId1"/>
    </customSheetView>
    <customSheetView guid="{467D9F1C-199D-44D2-B539-C55450610007}" fitToPage="1" hiddenRows="1" hiddenColumns="1" topLeftCell="A3">
      <selection activeCell="C19" sqref="C19"/>
      <pageMargins left="0.70866141732283472" right="0.70866141732283472" top="0.74803149606299213" bottom="0.74803149606299213" header="0.31496062992125984" footer="0.31496062992125984"/>
      <pageSetup paperSize="9" scale="82" orientation="portrait" r:id="rId2"/>
    </customSheetView>
    <customSheetView guid="{EB523458-CE17-4119-A7E9-8B1ED5979891}" fitToPage="1" hiddenRows="1" hiddenColumns="1" topLeftCell="A20">
      <selection activeCell="B8" sqref="B8:C8"/>
      <pageMargins left="0.70866141732283472" right="0.70866141732283472" top="0.74803149606299213" bottom="0.74803149606299213" header="0.31496062992125984" footer="0.31496062992125984"/>
      <pageSetup paperSize="9" scale="82" orientation="portrait" r:id="rId3"/>
    </customSheetView>
    <customSheetView guid="{1B81A8AE-A7B6-4200-A6E3-AAB7CBC10B08}" fitToPage="1" hiddenRows="1" hiddenColumns="1" topLeftCell="A2">
      <selection activeCell="B6" sqref="B6"/>
      <pageMargins left="0.70866141732283472" right="0.70866141732283472" top="0.74803149606299213" bottom="0.74803149606299213" header="0.31496062992125984" footer="0.31496062992125984"/>
      <pageSetup paperSize="9" scale="82" orientation="portrait" r:id="rId4"/>
    </customSheetView>
    <customSheetView guid="{55DA6032-55C9-400E-B509-9AC5ADC42232}" fitToPage="1" hiddenRows="1" hiddenColumns="1">
      <selection activeCell="U17" sqref="U17"/>
      <pageMargins left="0.70866141732283472" right="0.70866141732283472" top="0.74803149606299213" bottom="0.74803149606299213" header="0.31496062992125984" footer="0.31496062992125984"/>
      <pageSetup paperSize="9" scale="82" orientation="portrait" r:id="rId5"/>
    </customSheetView>
    <customSheetView guid="{F22A4389-6618-4A30-A07C-2CBC3CA0918B}" fitToPage="1" hiddenRows="1" hiddenColumns="1">
      <selection activeCell="B8" sqref="B8:C8"/>
      <pageMargins left="0.70866141732283472" right="0.70866141732283472" top="0.74803149606299213" bottom="0.74803149606299213" header="0.31496062992125984" footer="0.31496062992125984"/>
      <pageSetup paperSize="9" scale="82" orientation="portrait" r:id="rId6"/>
    </customSheetView>
  </customSheetViews>
  <mergeCells count="8">
    <mergeCell ref="D20:T20"/>
    <mergeCell ref="D19:T19"/>
    <mergeCell ref="B29:C29"/>
    <mergeCell ref="A2:C2"/>
    <mergeCell ref="A4:A5"/>
    <mergeCell ref="B4:B5"/>
    <mergeCell ref="C4:C5"/>
    <mergeCell ref="B8:C8"/>
  </mergeCells>
  <pageMargins left="0.70866141732283472" right="0.70866141732283472" top="0.74803149606299213" bottom="0.74803149606299213" header="0.31496062992125984" footer="0.31496062992125984"/>
  <pageSetup paperSize="9" scale="82" orientation="portrait" r:id="rId7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5"/>
  <sheetViews>
    <sheetView workbookViewId="0">
      <selection activeCell="B10" sqref="B10:C15"/>
    </sheetView>
  </sheetViews>
  <sheetFormatPr defaultRowHeight="15" x14ac:dyDescent="0.25"/>
  <cols>
    <col min="1" max="1" width="51.28515625" style="1" customWidth="1"/>
    <col min="2" max="2" width="21.140625" style="12" customWidth="1"/>
    <col min="3" max="3" width="32.28515625" customWidth="1"/>
  </cols>
  <sheetData>
    <row r="2" spans="1:6" ht="38.25" customHeight="1" x14ac:dyDescent="0.25">
      <c r="A2" s="98" t="str">
        <f>'2024'!A2:C2</f>
        <v>Сведения о численности работников органов местного самоуправления г.Лесосибирска и работниках муниципальных учреждений на 01 октября 2024г.</v>
      </c>
      <c r="B2" s="98"/>
      <c r="C2" s="98"/>
    </row>
    <row r="4" spans="1:6" ht="42" customHeight="1" x14ac:dyDescent="0.25">
      <c r="A4" s="99"/>
      <c r="B4" s="108" t="s">
        <v>11</v>
      </c>
      <c r="C4" s="99" t="s">
        <v>62</v>
      </c>
    </row>
    <row r="5" spans="1:6" x14ac:dyDescent="0.25">
      <c r="A5" s="99"/>
      <c r="B5" s="108"/>
      <c r="C5" s="99"/>
    </row>
    <row r="6" spans="1:6" ht="21" hidden="1" x14ac:dyDescent="0.25">
      <c r="A6" s="41" t="s">
        <v>5</v>
      </c>
      <c r="B6" s="38"/>
      <c r="C6" s="37"/>
    </row>
    <row r="7" spans="1:6" ht="42" hidden="1" x14ac:dyDescent="0.25">
      <c r="A7" s="42" t="s">
        <v>28</v>
      </c>
      <c r="B7" s="38"/>
      <c r="C7" s="37"/>
    </row>
    <row r="8" spans="1:6" x14ac:dyDescent="0.25">
      <c r="A8" s="3" t="s">
        <v>13</v>
      </c>
      <c r="B8" s="26">
        <f>B10+B11+B12+B13</f>
        <v>1511</v>
      </c>
      <c r="C8" s="27">
        <f>C10+C11+C12+C13</f>
        <v>783052.09999999986</v>
      </c>
      <c r="E8" s="12"/>
    </row>
    <row r="9" spans="1:6" x14ac:dyDescent="0.25">
      <c r="A9" s="7" t="s">
        <v>14</v>
      </c>
      <c r="B9" s="17"/>
      <c r="C9" s="18"/>
    </row>
    <row r="10" spans="1:6" x14ac:dyDescent="0.25">
      <c r="A10" s="7" t="s">
        <v>15</v>
      </c>
      <c r="B10" s="14">
        <v>675</v>
      </c>
      <c r="C10" s="15">
        <v>427726.4</v>
      </c>
      <c r="D10" s="56"/>
    </row>
    <row r="11" spans="1:6" x14ac:dyDescent="0.25">
      <c r="A11" s="7" t="s">
        <v>16</v>
      </c>
      <c r="B11" s="14">
        <v>738</v>
      </c>
      <c r="C11" s="15">
        <v>307229.8</v>
      </c>
      <c r="D11" s="56"/>
      <c r="F11" s="12"/>
    </row>
    <row r="12" spans="1:6" ht="15.75" customHeight="1" x14ac:dyDescent="0.25">
      <c r="A12" s="7" t="s">
        <v>53</v>
      </c>
      <c r="B12" s="14">
        <v>43</v>
      </c>
      <c r="C12" s="16">
        <v>19054.7</v>
      </c>
      <c r="D12" s="56"/>
    </row>
    <row r="13" spans="1:6" x14ac:dyDescent="0.25">
      <c r="A13" s="8" t="s">
        <v>20</v>
      </c>
      <c r="B13" s="26">
        <f>B14+B15</f>
        <v>55</v>
      </c>
      <c r="C13" s="27">
        <f>C14+C15</f>
        <v>29041.200000000001</v>
      </c>
      <c r="D13" s="56"/>
    </row>
    <row r="14" spans="1:6" x14ac:dyDescent="0.25">
      <c r="A14" s="35" t="s">
        <v>51</v>
      </c>
      <c r="B14" s="43">
        <v>42</v>
      </c>
      <c r="C14" s="95">
        <v>23188.5</v>
      </c>
      <c r="D14" s="56"/>
    </row>
    <row r="15" spans="1:6" x14ac:dyDescent="0.25">
      <c r="A15" s="35" t="s">
        <v>52</v>
      </c>
      <c r="B15" s="43">
        <v>13</v>
      </c>
      <c r="C15" s="95">
        <v>5852.7</v>
      </c>
      <c r="D15" s="56"/>
    </row>
  </sheetData>
  <customSheetViews>
    <customSheetView guid="{3154DB7D-7B8C-4078-B035-5816CB7E1861}" fitToPage="1" hiddenRows="1">
      <selection activeCell="B10" sqref="B10:C15"/>
      <pageMargins left="0.70866141732283472" right="0.70866141732283472" top="0.74803149606299213" bottom="0.74803149606299213" header="0.31496062992125984" footer="0.31496062992125984"/>
      <pageSetup paperSize="9" scale="83" orientation="portrait" r:id="rId1"/>
    </customSheetView>
    <customSheetView guid="{467D9F1C-199D-44D2-B539-C55450610007}" fitToPage="1" hiddenRows="1">
      <selection activeCell="I17" sqref="I17"/>
      <pageMargins left="0.70866141732283472" right="0.70866141732283472" top="0.74803149606299213" bottom="0.74803149606299213" header="0.31496062992125984" footer="0.31496062992125984"/>
      <pageSetup paperSize="9" scale="83" orientation="portrait" r:id="rId2"/>
    </customSheetView>
    <customSheetView guid="{EB523458-CE17-4119-A7E9-8B1ED5979891}" fitToPage="1" hiddenRows="1" topLeftCell="A2">
      <selection activeCell="A33" sqref="A33"/>
      <pageMargins left="0.70866141732283472" right="0.70866141732283472" top="0.74803149606299213" bottom="0.74803149606299213" header="0.31496062992125984" footer="0.31496062992125984"/>
      <pageSetup paperSize="9" scale="83" orientation="portrait" r:id="rId3"/>
    </customSheetView>
    <customSheetView guid="{1B81A8AE-A7B6-4200-A6E3-AAB7CBC10B08}" fitToPage="1" hiddenRows="1">
      <selection activeCell="C15" sqref="C15"/>
      <pageMargins left="0.70866141732283472" right="0.70866141732283472" top="0.74803149606299213" bottom="0.74803149606299213" header="0.31496062992125984" footer="0.31496062992125984"/>
      <pageSetup paperSize="9" scale="83" orientation="portrait" r:id="rId4"/>
    </customSheetView>
    <customSheetView guid="{55DA6032-55C9-400E-B509-9AC5ADC42232}" fitToPage="1" hiddenRows="1">
      <selection activeCell="B12" sqref="B12"/>
      <pageMargins left="0.70866141732283472" right="0.70866141732283472" top="0.74803149606299213" bottom="0.74803149606299213" header="0.31496062992125984" footer="0.31496062992125984"/>
      <pageSetup paperSize="9" scale="83" orientation="portrait" r:id="rId5"/>
    </customSheetView>
    <customSheetView guid="{F22A4389-6618-4A30-A07C-2CBC3CA0918B}" fitToPage="1" hiddenRows="1">
      <selection activeCell="I17" sqref="I17"/>
      <pageMargins left="0.70866141732283472" right="0.70866141732283472" top="0.74803149606299213" bottom="0.74803149606299213" header="0.31496062992125984" footer="0.31496062992125984"/>
      <pageSetup paperSize="9" scale="83" orientation="portrait" r:id="rId6"/>
    </customSheetView>
  </customSheetViews>
  <mergeCells count="4">
    <mergeCell ref="A2:C2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3" orientation="portrait" r:id="rId7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12"/>
  <sheetViews>
    <sheetView workbookViewId="0">
      <selection activeCell="B8" sqref="B8:C12"/>
    </sheetView>
  </sheetViews>
  <sheetFormatPr defaultRowHeight="15" x14ac:dyDescent="0.25"/>
  <cols>
    <col min="1" max="1" width="51.28515625" style="1" customWidth="1"/>
    <col min="2" max="2" width="21.140625" style="12" customWidth="1"/>
    <col min="3" max="3" width="32.28515625" customWidth="1"/>
  </cols>
  <sheetData>
    <row r="2" spans="1:5" ht="38.25" customHeight="1" x14ac:dyDescent="0.25">
      <c r="A2" s="98" t="s">
        <v>79</v>
      </c>
      <c r="B2" s="98"/>
      <c r="C2" s="98"/>
    </row>
    <row r="4" spans="1:5" ht="42" customHeight="1" x14ac:dyDescent="0.25">
      <c r="A4" s="99"/>
      <c r="B4" s="108" t="s">
        <v>75</v>
      </c>
      <c r="C4" s="99" t="s">
        <v>55</v>
      </c>
    </row>
    <row r="5" spans="1:5" x14ac:dyDescent="0.25">
      <c r="A5" s="99"/>
      <c r="B5" s="108"/>
      <c r="C5" s="99"/>
    </row>
    <row r="6" spans="1:5" x14ac:dyDescent="0.25">
      <c r="A6" s="3" t="s">
        <v>13</v>
      </c>
      <c r="B6" s="26">
        <f>B8+B9+B10+B11+B12</f>
        <v>349</v>
      </c>
      <c r="C6" s="27">
        <f>C8+C9+C10+C11+C12</f>
        <v>180142.80000000002</v>
      </c>
      <c r="E6" s="12"/>
    </row>
    <row r="7" spans="1:5" x14ac:dyDescent="0.25">
      <c r="A7" s="7" t="s">
        <v>14</v>
      </c>
      <c r="B7" s="17"/>
      <c r="C7" s="18"/>
    </row>
    <row r="8" spans="1:5" ht="15.75" customHeight="1" x14ac:dyDescent="0.25">
      <c r="A8" s="2" t="s">
        <v>57</v>
      </c>
      <c r="B8" s="14">
        <v>66</v>
      </c>
      <c r="C8" s="15">
        <v>33228.300000000003</v>
      </c>
    </row>
    <row r="9" spans="1:5" x14ac:dyDescent="0.25">
      <c r="A9" s="9" t="s">
        <v>58</v>
      </c>
      <c r="B9" s="14">
        <v>100</v>
      </c>
      <c r="C9" s="15">
        <f>30611.4+13940+1198.6+914.9</f>
        <v>46664.9</v>
      </c>
    </row>
    <row r="10" spans="1:5" x14ac:dyDescent="0.25">
      <c r="A10" s="8" t="s">
        <v>18</v>
      </c>
      <c r="B10" s="14">
        <v>154</v>
      </c>
      <c r="C10" s="15">
        <f>82665+3121.6</f>
        <v>85786.6</v>
      </c>
    </row>
    <row r="11" spans="1:5" ht="28.5" customHeight="1" x14ac:dyDescent="0.25">
      <c r="A11" s="8" t="s">
        <v>59</v>
      </c>
      <c r="B11" s="77">
        <v>16</v>
      </c>
      <c r="C11" s="88">
        <f>2185.2+5176.8</f>
        <v>7362</v>
      </c>
    </row>
    <row r="12" spans="1:5" x14ac:dyDescent="0.25">
      <c r="A12" s="8" t="s">
        <v>56</v>
      </c>
      <c r="B12" s="90">
        <v>13</v>
      </c>
      <c r="C12" s="87">
        <v>7101</v>
      </c>
    </row>
  </sheetData>
  <customSheetViews>
    <customSheetView guid="{3154DB7D-7B8C-4078-B035-5816CB7E1861}" fitToPage="1">
      <selection activeCell="B8" sqref="B8:C12"/>
      <pageMargins left="0.70866141732283472" right="0.70866141732283472" top="0.74803149606299213" bottom="0.74803149606299213" header="0.31496062992125984" footer="0.31496062992125984"/>
      <pageSetup paperSize="9" scale="83" orientation="portrait" r:id="rId1"/>
    </customSheetView>
    <customSheetView guid="{467D9F1C-199D-44D2-B539-C55450610007}" fitToPage="1">
      <selection activeCell="C11" sqref="C11"/>
      <pageMargins left="0.70866141732283472" right="0.70866141732283472" top="0.74803149606299213" bottom="0.74803149606299213" header="0.31496062992125984" footer="0.31496062992125984"/>
      <pageSetup paperSize="9" scale="83" orientation="portrait" r:id="rId2"/>
    </customSheetView>
    <customSheetView guid="{EB523458-CE17-4119-A7E9-8B1ED5979891}" fitToPage="1">
      <selection activeCell="B12" sqref="B12"/>
      <pageMargins left="0.70866141732283472" right="0.70866141732283472" top="0.74803149606299213" bottom="0.74803149606299213" header="0.31496062992125984" footer="0.31496062992125984"/>
      <pageSetup paperSize="9" scale="83" orientation="portrait" r:id="rId3"/>
    </customSheetView>
    <customSheetView guid="{1B81A8AE-A7B6-4200-A6E3-AAB7CBC10B08}" fitToPage="1">
      <selection activeCell="B8" sqref="B8:C12"/>
      <pageMargins left="0.70866141732283472" right="0.70866141732283472" top="0.74803149606299213" bottom="0.74803149606299213" header="0.31496062992125984" footer="0.31496062992125984"/>
      <pageSetup paperSize="9" scale="83" orientation="portrait" r:id="rId4"/>
    </customSheetView>
    <customSheetView guid="{55DA6032-55C9-400E-B509-9AC5ADC42232}" fitToPage="1">
      <selection activeCell="C11" sqref="C11"/>
      <pageMargins left="0.70866141732283472" right="0.70866141732283472" top="0.74803149606299213" bottom="0.74803149606299213" header="0.31496062992125984" footer="0.31496062992125984"/>
      <pageSetup paperSize="9" scale="83" orientation="portrait" r:id="rId5"/>
    </customSheetView>
    <customSheetView guid="{F22A4389-6618-4A30-A07C-2CBC3CA0918B}" fitToPage="1">
      <selection activeCell="C11" sqref="C11"/>
      <pageMargins left="0.70866141732283472" right="0.70866141732283472" top="0.74803149606299213" bottom="0.74803149606299213" header="0.31496062992125984" footer="0.31496062992125984"/>
      <pageSetup paperSize="9" scale="83" orientation="portrait" r:id="rId6"/>
    </customSheetView>
  </customSheetViews>
  <mergeCells count="4">
    <mergeCell ref="A2:C2"/>
    <mergeCell ref="A4:A5"/>
    <mergeCell ref="B4:B5"/>
    <mergeCell ref="C4:C5"/>
  </mergeCells>
  <pageMargins left="0.70866141732283472" right="0.70866141732283472" top="0.74803149606299213" bottom="0.74803149606299213" header="0.31496062992125984" footer="0.31496062992125984"/>
  <pageSetup paperSize="9" scale="83" orientation="portrait"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6" sqref="G36"/>
    </sheetView>
  </sheetViews>
  <sheetFormatPr defaultRowHeight="15" x14ac:dyDescent="0.25"/>
  <sheetData/>
  <customSheetViews>
    <customSheetView guid="{3154DB7D-7B8C-4078-B035-5816CB7E1861}">
      <selection activeCell="G36" sqref="G36"/>
      <pageMargins left="0.7" right="0.7" top="0.75" bottom="0.75" header="0.3" footer="0.3"/>
    </customSheetView>
    <customSheetView guid="{467D9F1C-199D-44D2-B539-C55450610007}">
      <selection activeCell="G36" sqref="G36"/>
      <pageMargins left="0.7" right="0.7" top="0.75" bottom="0.75" header="0.3" footer="0.3"/>
    </customSheetView>
    <customSheetView guid="{EB523458-CE17-4119-A7E9-8B1ED5979891}">
      <pageMargins left="0.7" right="0.7" top="0.75" bottom="0.75" header="0.3" footer="0.3"/>
    </customSheetView>
    <customSheetView guid="{1B81A8AE-A7B6-4200-A6E3-AAB7CBC10B08}">
      <pageMargins left="0.7" right="0.7" top="0.75" bottom="0.75" header="0.3" footer="0.3"/>
    </customSheetView>
    <customSheetView guid="{55DA6032-55C9-400E-B509-9AC5ADC42232}">
      <selection activeCell="G36" sqref="G36"/>
      <pageMargins left="0.7" right="0.7" top="0.75" bottom="0.75" header="0.3" footer="0.3"/>
    </customSheetView>
    <customSheetView guid="{F22A4389-6618-4A30-A07C-2CBC3CA0918B}">
      <selection activeCell="G36" sqref="G36"/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2024</vt:lpstr>
      <vt:lpstr>прочие расчет</vt:lpstr>
      <vt:lpstr>1</vt:lpstr>
      <vt:lpstr>2 для обр</vt:lpstr>
      <vt:lpstr>2 для УСС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gorfo1</cp:lastModifiedBy>
  <cp:lastPrinted>2024-07-15T05:16:18Z</cp:lastPrinted>
  <dcterms:created xsi:type="dcterms:W3CDTF">2006-09-28T05:33:49Z</dcterms:created>
  <dcterms:modified xsi:type="dcterms:W3CDTF">2024-10-14T04:54:20Z</dcterms:modified>
</cp:coreProperties>
</file>